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tabRatio="928" firstSheet="1" activeTab="1"/>
  </bookViews>
  <sheets>
    <sheet name="评估说明" sheetId="34" r:id="rId1"/>
    <sheet name="会签表" sheetId="19" r:id="rId2"/>
    <sheet name="供应商评价" sheetId="29" r:id="rId3"/>
    <sheet name="数据汇总-隐藏" sheetId="27" state="hidden" r:id="rId4"/>
    <sheet name="分项数据汇总" sheetId="18" r:id="rId5"/>
    <sheet name="风险评定" sheetId="12" r:id="rId6"/>
    <sheet name="实测实量" sheetId="17" r:id="rId7"/>
    <sheet name="实测·实量记录表" sheetId="10" state="hidden" r:id="rId8"/>
    <sheet name="户内观感" sheetId="5" r:id="rId9"/>
    <sheet name="户内观感计算表" sheetId="13" r:id="rId10"/>
    <sheet name="户内观感-隐藏" sheetId="21" state="hidden" r:id="rId11"/>
    <sheet name="供-户" sheetId="32" r:id="rId12"/>
    <sheet name="公共区域" sheetId="2" r:id="rId13"/>
    <sheet name="公共区域计算表" sheetId="14" r:id="rId14"/>
    <sheet name="供-公" sheetId="33" state="hidden" r:id="rId15"/>
    <sheet name="外立面" sheetId="3" r:id="rId16"/>
    <sheet name="外立面计算表" sheetId="15" r:id="rId17"/>
    <sheet name="外立面-隐藏" sheetId="22" state="hidden" r:id="rId18"/>
    <sheet name="公共区域-隐藏" sheetId="23" state="hidden" r:id="rId19"/>
    <sheet name="园林景观" sheetId="8" r:id="rId20"/>
    <sheet name="园林景观计算表" sheetId="16" r:id="rId21"/>
    <sheet name="园林景观-隐藏" sheetId="24" state="hidden" r:id="rId22"/>
    <sheet name="防渗漏管理" sheetId="11" r:id="rId23"/>
    <sheet name="防渗漏管理-隐藏" sheetId="26" state="hidden" r:id="rId24"/>
    <sheet name="机电工程" sheetId="20" r:id="rId25"/>
    <sheet name="机电工程-隐藏" sheetId="25" state="hidden" r:id="rId26"/>
    <sheet name="红线管理" sheetId="31" r:id="rId27"/>
  </sheets>
  <definedNames>
    <definedName name="_xlnm.Print_Area" localSheetId="23">'防渗漏管理-隐藏'!$A$1:$E$8</definedName>
    <definedName name="_xlnm.Print_Area" localSheetId="8">户内观感!$A$1:$P$131</definedName>
    <definedName name="_xlnm.Print_Area" localSheetId="3">'数据汇总-隐藏'!$A$1:$E$8</definedName>
  </definedNames>
  <calcPr calcId="144525" fullPrecision="0"/>
</workbook>
</file>

<file path=xl/sharedStrings.xml><?xml version="1.0" encoding="utf-8"?>
<sst xmlns="http://schemas.openxmlformats.org/spreadsheetml/2006/main" count="6031" uniqueCount="919">
  <si>
    <t>毛坯交付评估检查评估方案</t>
  </si>
  <si>
    <t>一、目的</t>
  </si>
  <si>
    <t xml:space="preserve">  全面排查项目交付风险，以业主视角模拟收房，对发现重点问题及时整改，最终提升业主交付满意度（排除交付阶段功能缺陷、质量观感、施工工艺，降低渗漏、空鼓/开裂重大风险）</t>
  </si>
  <si>
    <t>二、适用范围</t>
  </si>
  <si>
    <t>按交付批次划分标段
参评时间：交付前7-20天。</t>
  </si>
  <si>
    <t>三、评估计划安排与规定</t>
  </si>
  <si>
    <t>1、评估人员：评估人数3人+1机电；
2、评估时间：每批次一天；
3、评估方式：
户内：抽15户；外窗淋水：20樘；卫生间、阳露台蓄水各10间、屋面蓄水2个单元；通水通球测试：4户；
实测实量测区采用电脑随机抽选方法进行选定，具体测区范围在评估开始前由项目部提供，所报测区必须真实、有效，不能出现漏报、隐报现象，如有特殊情况应及时说明。。</t>
  </si>
  <si>
    <t>四、现场评估流程</t>
  </si>
  <si>
    <t>流程</t>
  </si>
  <si>
    <t>流程名称</t>
  </si>
  <si>
    <t>步骤</t>
  </si>
  <si>
    <t>检查通知</t>
  </si>
  <si>
    <t>提前一天下午2-4点通知受检项目。</t>
  </si>
  <si>
    <t>采集回馈</t>
  </si>
  <si>
    <t>在检查组到达时将项目信息采集表打印后交与检查组。</t>
  </si>
  <si>
    <t>现场早会</t>
  </si>
  <si>
    <t>第三方评估检查组介绍本次评估人员，宣讲第三方廉洁制度。</t>
  </si>
  <si>
    <t>现场检查</t>
  </si>
  <si>
    <t>组织现场检查（相关单位人员进行陪同配合）。</t>
  </si>
  <si>
    <t>总结会</t>
  </si>
  <si>
    <t>评估组通报检查评估发现的主要问题及系统性风险，及现场进行宣布各单项评估结果。</t>
  </si>
  <si>
    <t>五、检查评估维度构成及占比</t>
  </si>
  <si>
    <t>评估分项内容</t>
  </si>
  <si>
    <t>单项所占总分值比例</t>
  </si>
  <si>
    <t>单项评估结果</t>
  </si>
  <si>
    <t>分项评估结果</t>
  </si>
  <si>
    <t>综合得分</t>
  </si>
  <si>
    <t>户内观感</t>
  </si>
  <si>
    <t>外立面</t>
  </si>
  <si>
    <t>公共部位</t>
  </si>
  <si>
    <t>园林景观</t>
  </si>
  <si>
    <t>防渗漏管理</t>
  </si>
  <si>
    <t>机电工程</t>
  </si>
  <si>
    <t>红线管理</t>
  </si>
  <si>
    <t>六、评估检查附表</t>
  </si>
  <si>
    <t>招商蛇口毛坯交付评估会签表</t>
  </si>
  <si>
    <t>区域名称</t>
  </si>
  <si>
    <t>城市公司</t>
  </si>
  <si>
    <t>城市</t>
  </si>
  <si>
    <t>项目名称</t>
  </si>
  <si>
    <t>标段名称</t>
  </si>
  <si>
    <t>总包简称</t>
  </si>
  <si>
    <t>产品系</t>
  </si>
  <si>
    <t>产品性质</t>
  </si>
  <si>
    <t>交付套数</t>
  </si>
  <si>
    <t>交付类型
（装修/毛坯）</t>
  </si>
  <si>
    <t>监理单位</t>
  </si>
  <si>
    <t>土建总包单位</t>
  </si>
  <si>
    <t>公区精装单位</t>
  </si>
  <si>
    <t>景观单位</t>
  </si>
  <si>
    <t>机电单位</t>
  </si>
  <si>
    <t>保温单位</t>
  </si>
  <si>
    <t>外立面单位</t>
  </si>
  <si>
    <t>门窗单位</t>
  </si>
  <si>
    <t>园林单位</t>
  </si>
  <si>
    <t>入户门单位</t>
  </si>
  <si>
    <t>甲方项目负责人</t>
  </si>
  <si>
    <t>交付面积㎡</t>
  </si>
  <si>
    <t>交付标准</t>
  </si>
  <si>
    <t>检查维度</t>
  </si>
  <si>
    <t>综合分</t>
  </si>
  <si>
    <t>毛坯交付</t>
  </si>
  <si>
    <t>竣备资料</t>
  </si>
  <si>
    <t>消防验收</t>
  </si>
  <si>
    <t>电梯验收</t>
  </si>
  <si>
    <t>规划验收</t>
  </si>
  <si>
    <t>环保验收</t>
  </si>
  <si>
    <t>节能验收</t>
  </si>
  <si>
    <t>竣备验收</t>
  </si>
  <si>
    <t>完成度</t>
  </si>
  <si>
    <t>工程质量保修书</t>
  </si>
  <si>
    <t>房屋使用说明书</t>
  </si>
  <si>
    <t>权重比例</t>
  </si>
  <si>
    <t>分项得分</t>
  </si>
  <si>
    <t>供应商体系</t>
  </si>
  <si>
    <t>总包单位</t>
  </si>
  <si>
    <t>得分</t>
  </si>
  <si>
    <t>名称</t>
  </si>
  <si>
    <t>评估组长</t>
  </si>
  <si>
    <t>建设单位</t>
  </si>
  <si>
    <t>供方-总包1</t>
  </si>
  <si>
    <t>供方-总包2</t>
  </si>
  <si>
    <t>供方-总包3</t>
  </si>
  <si>
    <t>分项</t>
  </si>
  <si>
    <t>权重</t>
  </si>
  <si>
    <t>隐藏权重</t>
  </si>
  <si>
    <t>室内观感</t>
  </si>
  <si>
    <t>防渗漏</t>
  </si>
  <si>
    <t>供方-门窗</t>
  </si>
  <si>
    <t>淋蓄水试验（外窗）</t>
  </si>
  <si>
    <t>观感质量</t>
  </si>
  <si>
    <t>供方-入户门</t>
  </si>
  <si>
    <t>供方-园林</t>
  </si>
  <si>
    <t>供方-监理单位</t>
  </si>
  <si>
    <t>毛坯交付评估：</t>
  </si>
  <si>
    <t>精装单位得分=户内观感（除门窗外）50%+公共部位得分（除安装设施、地下室外）30%+防渗漏（除门窗外）20%</t>
  </si>
  <si>
    <t>门窗单位得分=外窗淋水60%+外窗观感40%</t>
  </si>
  <si>
    <t>景观单位得分=景观评价得分（独立评价）</t>
  </si>
  <si>
    <t>监理单位得分=总包单位得分60%+门窗单位得分20%+景观单位得分20%</t>
  </si>
  <si>
    <t>启用</t>
  </si>
  <si>
    <t>项目得分</t>
  </si>
  <si>
    <t>序号</t>
  </si>
  <si>
    <t>公区精装总包单位</t>
  </si>
  <si>
    <t>监理单位负责人</t>
  </si>
  <si>
    <t>土建总包单位负责人</t>
  </si>
  <si>
    <t>精装总包单位负责人</t>
  </si>
  <si>
    <t>机电单位负责人</t>
  </si>
  <si>
    <t>户内观感合格率
40%</t>
  </si>
  <si>
    <t>外立面观感合格率
10%</t>
  </si>
  <si>
    <t>公共部位观感合格率10%</t>
  </si>
  <si>
    <t>园林观感合格率
15%</t>
  </si>
  <si>
    <t>防渗漏管理合格率
15%</t>
  </si>
  <si>
    <t>机电工程合格率
10%</t>
  </si>
  <si>
    <t>项目综合得分率</t>
  </si>
  <si>
    <t>风险评定</t>
  </si>
  <si>
    <t>毛坯房</t>
  </si>
  <si>
    <t>公共区域</t>
  </si>
  <si>
    <t>防渗漏试验</t>
  </si>
  <si>
    <t>入户门</t>
  </si>
  <si>
    <t>对讲机/安防/紧急呼叫按钮</t>
  </si>
  <si>
    <t>户内配电箱</t>
  </si>
  <si>
    <t>地暖/散热器</t>
  </si>
  <si>
    <t>开关/面板与照明</t>
  </si>
  <si>
    <t>插座</t>
  </si>
  <si>
    <t>管道</t>
  </si>
  <si>
    <t>墙面、地面、天花</t>
  </si>
  <si>
    <t>卫生间防水</t>
  </si>
  <si>
    <t>铝合金/塑钢门窗</t>
  </si>
  <si>
    <t>栏杆</t>
  </si>
  <si>
    <t>阳台/露台</t>
  </si>
  <si>
    <t>户内清洁</t>
  </si>
  <si>
    <t>实测实量</t>
  </si>
  <si>
    <t>乔木</t>
  </si>
  <si>
    <t>灌木</t>
  </si>
  <si>
    <t>草坪</t>
  </si>
  <si>
    <t>种植土壤</t>
  </si>
  <si>
    <t>车行路面</t>
  </si>
  <si>
    <t>出入口</t>
  </si>
  <si>
    <t>硬质铺装</t>
  </si>
  <si>
    <t>排水系统（井盖/篦子／排水沟）</t>
  </si>
  <si>
    <t>灯具/消火栓</t>
  </si>
  <si>
    <t>园区设施</t>
  </si>
  <si>
    <t>正／背立面</t>
  </si>
  <si>
    <t>两侧山墙面</t>
  </si>
  <si>
    <t>采光井</t>
  </si>
  <si>
    <t>空调机位</t>
  </si>
  <si>
    <t>屋面</t>
  </si>
  <si>
    <t>公区入口</t>
  </si>
  <si>
    <t>公区装饰</t>
  </si>
  <si>
    <t>安装设施</t>
  </si>
  <si>
    <t>地下室</t>
  </si>
  <si>
    <t>外窗喷淋</t>
  </si>
  <si>
    <t>屋面蓄水</t>
  </si>
  <si>
    <t>卫生间蓄水</t>
  </si>
  <si>
    <t>阳台蓄水</t>
  </si>
  <si>
    <t>公共区域渗漏观察</t>
  </si>
  <si>
    <t>外墙淋水</t>
  </si>
  <si>
    <t>消防水系统</t>
  </si>
  <si>
    <t>消防报警系统</t>
  </si>
  <si>
    <t>防排风系统</t>
  </si>
  <si>
    <t>其他消防设施</t>
  </si>
  <si>
    <t>通风系统</t>
  </si>
  <si>
    <t>给排水系统</t>
  </si>
  <si>
    <t>其他功能机房</t>
  </si>
  <si>
    <t>电气系统</t>
  </si>
  <si>
    <t>电梯</t>
  </si>
  <si>
    <t>智能化</t>
  </si>
  <si>
    <t>风险评定说明</t>
  </si>
  <si>
    <t>风险等级</t>
  </si>
  <si>
    <t>判断依据</t>
  </si>
  <si>
    <t>A</t>
  </si>
  <si>
    <t>较低风险</t>
  </si>
  <si>
    <t>毛坯户内、公共区域、外立面、园林景观、防渗漏管理、机电工程六项得分均在80分以上（含80分）</t>
  </si>
  <si>
    <t>B</t>
  </si>
  <si>
    <t>一般风险</t>
  </si>
  <si>
    <t>毛坯户内、公共区域、外立面、园林景观、防渗漏管理、机电工程六项得分中任意一项得分在80分以下；</t>
  </si>
  <si>
    <t>C</t>
  </si>
  <si>
    <t>较大风险</t>
  </si>
  <si>
    <t>毛坯户内、公共区域、外立面、园林景观、防渗漏管理、机电工程六项得分中任意一项得分在70分以下；</t>
  </si>
  <si>
    <t>D</t>
  </si>
  <si>
    <t>重大风险</t>
  </si>
  <si>
    <t>毛坯户内、公共区域、外立面、园林景观、防渗漏管理、机电工程六项得分中任意一项得分在60分以下；项目计划交付前仍不具备申报条件的或提交资料不满足本方案要求的也视为重大风险。</t>
  </si>
  <si>
    <t>示例：根据风险判断依据中的毛坯户内、公共区域、外立面、园林景观、防渗漏管理五项得分中任意一项得分在60分以下；由于该项目毛坯户内得58.16分，故判定为重大风险。</t>
  </si>
  <si>
    <t>实测实量计算表</t>
  </si>
  <si>
    <t>参评标段名称</t>
  </si>
  <si>
    <t>检查人员</t>
  </si>
  <si>
    <t>项目负责人</t>
  </si>
  <si>
    <t>施工阶段</t>
  </si>
  <si>
    <t>参评标段面积</t>
  </si>
  <si>
    <t>检查部位</t>
  </si>
  <si>
    <t>检查日期</t>
  </si>
  <si>
    <t>施工单位负责人</t>
  </si>
  <si>
    <t>检查项目</t>
  </si>
  <si>
    <t>检查内容</t>
  </si>
  <si>
    <t>判断条件</t>
  </si>
  <si>
    <t>评判标准</t>
  </si>
  <si>
    <t>检测区</t>
  </si>
  <si>
    <t>检测点</t>
  </si>
  <si>
    <t>测量点(输入框个数)</t>
  </si>
  <si>
    <t>爆板值</t>
  </si>
  <si>
    <t>算法</t>
  </si>
  <si>
    <t>设计值名称</t>
  </si>
  <si>
    <t>不合格点</t>
  </si>
  <si>
    <t>合格率</t>
  </si>
  <si>
    <t>检查情况——原始数据</t>
  </si>
  <si>
    <t>分项权重</t>
  </si>
  <si>
    <t>指标项权重</t>
  </si>
  <si>
    <t>汇总项权重</t>
  </si>
  <si>
    <t>计算点</t>
  </si>
  <si>
    <t>子项权重</t>
  </si>
  <si>
    <t>毛坯</t>
  </si>
  <si>
    <t>尺寸控制</t>
  </si>
  <si>
    <t>净高</t>
  </si>
  <si>
    <t>*</t>
  </si>
  <si>
    <t>[-20,20]mm</t>
  </si>
  <si>
    <t>设计值</t>
  </si>
  <si>
    <t>开间/进深</t>
  </si>
  <si>
    <t>[0，10]mm</t>
  </si>
  <si>
    <t>尺寸控制合计</t>
  </si>
  <si>
    <t>抹灰面合计</t>
  </si>
  <si>
    <t>空鼓</t>
  </si>
  <si>
    <t>空鼓面积大于200mm*200mm或小于200mm*200mm大于两处的（每一面墙为一个测区）</t>
  </si>
  <si>
    <t>开裂</t>
  </si>
  <si>
    <t>大于100mm</t>
  </si>
  <si>
    <t>地面</t>
  </si>
  <si>
    <t>地面平整度（拉毛不测）</t>
  </si>
  <si>
    <t>[0,4]mm</t>
  </si>
  <si>
    <t>空鼓面积不大于400²cm</t>
  </si>
  <si>
    <t>地面合计</t>
  </si>
  <si>
    <t>基层处理与防水厚度</t>
  </si>
  <si>
    <t>1、无起皮分层脱落
2、最小厚度大于设计厚度D的80％D,平均厚度大于90％D</t>
  </si>
  <si>
    <t>防渗漏合计</t>
  </si>
  <si>
    <t>其他</t>
  </si>
  <si>
    <t>管道打压</t>
  </si>
  <si>
    <t>给水管打压</t>
  </si>
  <si>
    <t>通球试验</t>
  </si>
  <si>
    <t>无堵塞</t>
  </si>
  <si>
    <t>其他合计</t>
  </si>
  <si>
    <t>毛坯合计</t>
  </si>
  <si>
    <t>总计</t>
  </si>
  <si>
    <t>交付评估户内实测实量记录表</t>
  </si>
  <si>
    <t>项目负责人（签名）</t>
  </si>
  <si>
    <t>参评在建标段建筑面积</t>
  </si>
  <si>
    <t>毛坯房（面积/户数）</t>
  </si>
  <si>
    <t>选点规则</t>
  </si>
  <si>
    <t>检查情况</t>
  </si>
  <si>
    <t>原始数据——检测点</t>
  </si>
  <si>
    <t>尺差控制</t>
  </si>
  <si>
    <t>[-20，20]mm</t>
  </si>
  <si>
    <r>
      <rPr>
        <sz val="8"/>
        <color theme="1"/>
        <rFont val="微软雅黑"/>
        <charset val="134"/>
      </rPr>
      <t>项目客厅、主卧两处地面到顶棚测量，偏差合格标准[-</t>
    </r>
    <r>
      <rPr>
        <sz val="8"/>
        <color theme="1"/>
        <rFont val="微软雅黑"/>
        <charset val="134"/>
      </rPr>
      <t>20</t>
    </r>
    <r>
      <rPr>
        <sz val="8"/>
        <color theme="1"/>
        <rFont val="微软雅黑"/>
        <charset val="134"/>
      </rPr>
      <t>,</t>
    </r>
    <r>
      <rPr>
        <sz val="8"/>
        <color theme="1"/>
        <rFont val="微软雅黑"/>
        <charset val="134"/>
      </rPr>
      <t>20</t>
    </r>
    <r>
      <rPr>
        <sz val="8"/>
        <color theme="1"/>
        <rFont val="微软雅黑"/>
        <charset val="134"/>
      </rPr>
      <t>]</t>
    </r>
    <r>
      <rPr>
        <sz val="8"/>
        <color theme="1"/>
        <rFont val="华文宋体"/>
        <charset val="134"/>
      </rPr>
      <t>㎜</t>
    </r>
    <r>
      <rPr>
        <sz val="8"/>
        <color theme="1"/>
        <rFont val="微软雅黑"/>
        <charset val="134"/>
      </rPr>
      <t xml:space="preserve">.（顶棚腻子厚度按5mm统一）。一个房间内实测5尺与设计值对比，如合格计0，不合格计1 </t>
    </r>
  </si>
  <si>
    <r>
      <rPr>
        <sz val="8"/>
        <color theme="1"/>
        <rFont val="微软雅黑"/>
        <charset val="134"/>
      </rPr>
      <t>客厅、主卧开间/进深，测量极差[</t>
    </r>
    <r>
      <rPr>
        <sz val="8"/>
        <color theme="1"/>
        <rFont val="微软雅黑"/>
        <charset val="134"/>
      </rPr>
      <t>0</t>
    </r>
    <r>
      <rPr>
        <sz val="8"/>
        <color theme="1"/>
        <rFont val="微软雅黑"/>
        <charset val="134"/>
      </rPr>
      <t>，</t>
    </r>
    <r>
      <rPr>
        <sz val="8"/>
        <color theme="1"/>
        <rFont val="微软雅黑"/>
        <charset val="134"/>
      </rPr>
      <t>10</t>
    </r>
    <r>
      <rPr>
        <sz val="8"/>
        <color theme="1"/>
        <rFont val="华文宋体"/>
        <charset val="134"/>
      </rPr>
      <t>㎜</t>
    </r>
    <r>
      <rPr>
        <sz val="8"/>
        <color theme="1"/>
        <rFont val="微软雅黑"/>
        <charset val="134"/>
      </rPr>
      <t xml:space="preserve">]。一个房间内实测2尺极差对比，如合格计0，不合格计1 </t>
    </r>
  </si>
  <si>
    <t>开间</t>
  </si>
  <si>
    <t>进深</t>
  </si>
  <si>
    <t>抹灰面</t>
  </si>
  <si>
    <t>空鼓开裂</t>
  </si>
  <si>
    <t>裂缝长度大于100mm，空鼓面积大于200mm*200mm或一面墙大于两处小于200mm*200mm</t>
  </si>
  <si>
    <t xml:space="preserve">所选户型随机挑选15面墙作为实测区，1个实测区的实测值作为1个实测合格率计算点。如合格计0，不合格计1 </t>
  </si>
  <si>
    <t>空鼓/裂缝</t>
  </si>
  <si>
    <t>[0，4]mm</t>
  </si>
  <si>
    <t xml:space="preserve">所选户型随机挑选房间地面的2个对角区域，按与墙面夹角45度平放靠尺测量2次，加上房间中部区域测量一次，共测量3次。客、餐厅或较大房间地面的中部区域需加测1次，如合格计0，不合格计1 </t>
  </si>
  <si>
    <t>地面平整度</t>
  </si>
  <si>
    <t xml:space="preserve">空鼓面积不大于400²cm </t>
  </si>
  <si>
    <t xml:space="preserve">所选户型随机挑选6个自然间地面作为实测区，1个实测区的实测值作为1个实测合格率计算点。如合格计0，不合格计1 </t>
  </si>
  <si>
    <t>1、无起皮分层脱落
2、最小厚度大于设计厚度D的80％D，平均厚度大于90％D</t>
  </si>
  <si>
    <t xml:space="preserve">卫生间防水施工完成部位选择2处疑似厚度最薄部位采用针测法或割取20×20mm实样，目测涂膜成膜与分层，用卡尺测量厚度。如合格计0，不合格计1 </t>
  </si>
  <si>
    <t xml:space="preserve">随机抽取4户进行给水管打压试验，指定压力值工作压力1.5倍且不小于0.6兆帕，保压时间不少于2小时，压力表指针下降0.02兆帕以上为不合格。如合格计0，不合格计1 </t>
  </si>
  <si>
    <t xml:space="preserve">随机抽取1个单元的1根主管和5个支管进行检查，选用2/3管径橡胶球或塑料球从排水管道上端放入（可加入适量水），检查球体是否顺利流出。如合格计0，不合格计1 </t>
  </si>
  <si>
    <t>评价分项</t>
  </si>
  <si>
    <t>评分方式</t>
  </si>
  <si>
    <t>功能缺陷
重点关注</t>
  </si>
  <si>
    <t>①门扇与墙地面碰撞/开启小于90°</t>
  </si>
  <si>
    <t>仅作为考察项，不进行扣分</t>
  </si>
  <si>
    <t>门框／门扇/把手划伤</t>
  </si>
  <si>
    <t>严重项问题</t>
  </si>
  <si>
    <t>1处</t>
  </si>
  <si>
    <t>2处</t>
  </si>
  <si>
    <t>3处</t>
  </si>
  <si>
    <t>4处</t>
  </si>
  <si>
    <t>5处以上</t>
  </si>
  <si>
    <t>门框／门扇/把手破损</t>
  </si>
  <si>
    <t>开启后把手与门扇与墙地面碰撞或部品碰撞/开启小于90°、门扇开启异响</t>
  </si>
  <si>
    <t>入户门框门扇周边张贴不干胶纸</t>
  </si>
  <si>
    <t>门套线接缝不严、未打胶</t>
  </si>
  <si>
    <t>各部件存在漏装(如门套线、门把手、猫眼、防撞条等）</t>
  </si>
  <si>
    <t>一般项问题</t>
  </si>
  <si>
    <t>各部件安装不牢固，松动、开启不顺畅、故障、螺丝、盖板配件缺失</t>
  </si>
  <si>
    <t>门框收口粗糙、不顺直</t>
  </si>
  <si>
    <t>各部件修补色差、凹凸不平、拼接不平齐、安装歪斜</t>
  </si>
  <si>
    <t xml:space="preserve"> 入户门框与内墙涂饰面打胶处理</t>
  </si>
  <si>
    <t>防火条脱落、门吸松动不牢固、缺失、防火条/防撞条破损、脱落、起翘、缺失</t>
  </si>
  <si>
    <t>铰链生锈、安装不牢固</t>
  </si>
  <si>
    <t>轻微项问题</t>
  </si>
  <si>
    <t>0处</t>
  </si>
  <si>
    <t>污染</t>
  </si>
  <si>
    <t>①对讲机/安防/紧急呼叫按钮测试各功能不能正常使用</t>
  </si>
  <si>
    <t>对讲机/安防/紧急呼叫按钮测试各功能不能正常使用</t>
  </si>
  <si>
    <t>各部件划伤、破损</t>
  </si>
  <si>
    <t>各部件安装歪斜（内嵌式）、部件安装不牢固</t>
  </si>
  <si>
    <t xml:space="preserve">保护膜未清理、污染 </t>
  </si>
  <si>
    <t>①短路、漏电测试保护不能正常使用；②开启电闸，相应线路不通电</t>
  </si>
  <si>
    <t>箱体/配件划伤、破损</t>
  </si>
  <si>
    <t>空开短缺</t>
  </si>
  <si>
    <t>箱体盖板缺失</t>
  </si>
  <si>
    <t>等电位箱漏装</t>
  </si>
  <si>
    <t>短路、漏电测试保护不能正常使用、开启电闸，相应线路不通电</t>
  </si>
  <si>
    <t>与墙体安装不平整，收口不严</t>
  </si>
  <si>
    <t>回路与标识不对应、标识未粘贴</t>
  </si>
  <si>
    <t>箱体内电气元件安装不顺直，不平整，安装混乱</t>
  </si>
  <si>
    <t>箱门开启不顺畅</t>
  </si>
  <si>
    <t>掉漆、生锈、污染</t>
  </si>
  <si>
    <t>集水器、分水器、散热器安装歪斜</t>
  </si>
  <si>
    <t>划伤、破损</t>
  </si>
  <si>
    <t>开关启闭不正常</t>
  </si>
  <si>
    <t>地暖集水器、分水器、散热器有渗漏点</t>
  </si>
  <si>
    <t>管根收口粗糙、管道歪斜，不牢固，连接件松动</t>
  </si>
  <si>
    <t>标识缺失</t>
  </si>
  <si>
    <t>并列面板安装缝隙“露底”、出现腻子填塞</t>
  </si>
  <si>
    <t>并列面板划伤、破损</t>
  </si>
  <si>
    <t>开关面板与室内墙面打胶处理、与墙面收口粗糙</t>
  </si>
  <si>
    <t>并列面板高低差、安装不牢固、松动、歪斜</t>
  </si>
  <si>
    <t>照明闪烁、灯泡不亮</t>
  </si>
  <si>
    <t>吸顶灯罩内未清理</t>
  </si>
  <si>
    <t>①接地保护无作用；②未安装、线路故障不能通电</t>
  </si>
  <si>
    <t>相序测试、短路保护测试不正常</t>
  </si>
  <si>
    <t>收边收口不严</t>
  </si>
  <si>
    <t>接地保护无作用、未安装、线路故障不能通电</t>
  </si>
  <si>
    <t>插座未完成安装</t>
  </si>
  <si>
    <t>表面划伤、破损</t>
  </si>
  <si>
    <t>插头与插座使用不顺畅，脱落、松动</t>
  </si>
  <si>
    <t>防溅水盖板应设置部位未设置（阳台洗衣机位/卫生间）</t>
  </si>
  <si>
    <t>收口粗糙、插座面板与室内涂饰面打胶处理，与墙面不平整</t>
  </si>
  <si>
    <t>并排插座高低差明显</t>
  </si>
  <si>
    <t>安装不牢固，松动、歪斜</t>
  </si>
  <si>
    <t>固定卡松动、配件缺失</t>
  </si>
  <si>
    <t>管道破损、渗漏</t>
  </si>
  <si>
    <t>止回阀缺失、排气孔缺失、未打通</t>
  </si>
  <si>
    <t>烟道存在开裂、破损</t>
  </si>
  <si>
    <t>燃气管未安装、未固定</t>
  </si>
  <si>
    <t>管道根部收口粗糙，不平整</t>
  </si>
  <si>
    <t>①顶棚及外墙存在渗漏</t>
  </si>
  <si>
    <t>外露钢筋头、钢丝网、锈斑</t>
  </si>
  <si>
    <t>外露结构面</t>
  </si>
  <si>
    <t>顶棚及外墙存在渗漏（含水迹）</t>
  </si>
  <si>
    <t xml:space="preserve">明显打凿、不规则修补痕迹  </t>
  </si>
  <si>
    <t>浅表性裂缝、贯穿裂缝</t>
  </si>
  <si>
    <t>起砂、明显大小头</t>
  </si>
  <si>
    <t>天花结构面存在锈斑、水迹、楼板两端存在明显极高偏差</t>
  </si>
  <si>
    <t>空鼓/开裂</t>
  </si>
  <si>
    <t xml:space="preserve">明显接茬 </t>
  </si>
  <si>
    <t>表面不平整</t>
  </si>
  <si>
    <t>线条不顺直、阴阳角不方正</t>
  </si>
  <si>
    <t>波浪纹、收边收口不严</t>
  </si>
  <si>
    <t>破损、崩角</t>
  </si>
  <si>
    <t>空调洞设置位置不合理、未预留、不通无法穿管、缺饰盖</t>
  </si>
  <si>
    <t>①防水层高度不满足要求；
②防水层开裂、脱落；
③沉箱卫生间未设置侧排地漏</t>
  </si>
  <si>
    <t>防水基层处理不平整、夹渣</t>
  </si>
  <si>
    <t>防水层高度不满足要求、沉箱卫生间未设置侧排地漏</t>
  </si>
  <si>
    <t>防水层开裂、脱落</t>
  </si>
  <si>
    <t>管道根部防水不密实</t>
  </si>
  <si>
    <t>防水层厚度不足</t>
  </si>
  <si>
    <t>卫生间防水层与基层交界处，收口粗糙、不齐</t>
  </si>
  <si>
    <t>污染、保洁清理不到位</t>
  </si>
  <si>
    <t>①窗边渗漏；②低窗护栏高度不足低于900mm；③防脱落限位缺失</t>
  </si>
  <si>
    <t>泄水孔堵塞、未设置</t>
  </si>
  <si>
    <t>窗边渗漏</t>
  </si>
  <si>
    <t>低窗护栏高度不足低于900mm</t>
  </si>
  <si>
    <t>防脱落限位缺失</t>
  </si>
  <si>
    <t>把手过紧、五金件存在漏装、脱落、故障现象</t>
  </si>
  <si>
    <t>玻璃与型材破损、变形</t>
  </si>
  <si>
    <t>推拉门存在开启困难、刮地、异响</t>
  </si>
  <si>
    <t>窗扇透缝、漏光</t>
  </si>
  <si>
    <t>压条离缝、不平整、短缺</t>
  </si>
  <si>
    <t>安装不牢固、松动、破损、变形、生锈</t>
  </si>
  <si>
    <t>铝合金门窗与室内涂饰面打胶处理</t>
  </si>
  <si>
    <t>型材拼缝高低差</t>
  </si>
  <si>
    <t>密封胶条未打好、导轨处未进行清理</t>
  </si>
  <si>
    <t>窗扇启闭异响、无法上锁、开启擦边</t>
  </si>
  <si>
    <t>收口粗糙、打胶不顺直、断胶、未打胶</t>
  </si>
  <si>
    <t>窗洞口收边收口不严、无滴水线、开裂</t>
  </si>
  <si>
    <t>①栏杆高度、立杆间距不符合规范要求</t>
  </si>
  <si>
    <t>栏杆破损、变形</t>
  </si>
  <si>
    <t>生锈</t>
  </si>
  <si>
    <t>收口盖松动</t>
  </si>
  <si>
    <t>栏杆高度、立杆间距不符合规范要求</t>
  </si>
  <si>
    <t>栏杆安装歪斜</t>
  </si>
  <si>
    <t>玻璃栏杆玻璃伸入卡槽深度不足1cm</t>
  </si>
  <si>
    <t>栏杆安装不牢固、松动</t>
  </si>
  <si>
    <t>栏杆收边盖松动、色差</t>
  </si>
  <si>
    <t>栏杆划伤、锈蚀</t>
  </si>
  <si>
    <t>装饰盖未固定、收口粗糙</t>
  </si>
  <si>
    <t>①阳台长度大于5米未设置双地漏</t>
  </si>
  <si>
    <t>地漏排水不正常、堵塞</t>
  </si>
  <si>
    <t>阳台长度大于5米未设置双地漏</t>
  </si>
  <si>
    <t>墙面开裂</t>
  </si>
  <si>
    <t>外墙砖脱落、破损</t>
  </si>
  <si>
    <t>饰面材料交接部位线条顺直、无污染</t>
  </si>
  <si>
    <t>滴水线不顺直、污染</t>
  </si>
  <si>
    <t>涂料不平整</t>
  </si>
  <si>
    <t>色差、线条不顺直</t>
  </si>
  <si>
    <t>表面污染、清洁不到位</t>
  </si>
  <si>
    <t>灰尘、污迹</t>
  </si>
  <si>
    <t>尺差测量</t>
  </si>
  <si>
    <t>依照规定允许偏差进行测量评判</t>
  </si>
  <si>
    <t>分项名称</t>
  </si>
  <si>
    <t>楼栋
房号</t>
  </si>
  <si>
    <t>权重（大项）</t>
  </si>
  <si>
    <t>权重（分项）</t>
  </si>
  <si>
    <t>得分率%</t>
  </si>
  <si>
    <t>小分项平均值</t>
  </si>
  <si>
    <t>责任单位</t>
  </si>
  <si>
    <t>入户空间及水电设备</t>
  </si>
  <si>
    <t>户内装饰</t>
  </si>
  <si>
    <t>门窗、栏杆</t>
  </si>
  <si>
    <t>保洁</t>
  </si>
  <si>
    <t>装修房户内观感综合得分率</t>
  </si>
  <si>
    <t>毛坯户内观感检查评分表</t>
  </si>
  <si>
    <t>一级目录</t>
  </si>
  <si>
    <t>二级目录</t>
  </si>
  <si>
    <t>归属分类</t>
  </si>
  <si>
    <t>三级目录</t>
  </si>
  <si>
    <t>大项合格率</t>
  </si>
  <si>
    <t>对讲机/安防/紧急呼叫按钮测试各功能不能正常使用。</t>
  </si>
  <si>
    <t>标示缺失</t>
  </si>
  <si>
    <t>燃气管未安装、为固定</t>
  </si>
  <si>
    <t>管道根部收口粗糙，不平整。</t>
  </si>
  <si>
    <t>污染、保洁清理不到位。</t>
  </si>
  <si>
    <t>泄水孔堵塞、未设置。</t>
  </si>
  <si>
    <t>低窗护栏高度不足低于900㎜</t>
  </si>
  <si>
    <t>铝合金门窗与室内涂饰面打胶处理。</t>
  </si>
  <si>
    <t>密封胶条未打好、导轨处未经行清理</t>
  </si>
  <si>
    <t>窗洞扣收边收口不严、无滴水线、开裂</t>
  </si>
  <si>
    <t>栏杆安装歪斜。</t>
  </si>
  <si>
    <t>玻璃栏杆玻璃伸入卡槽深度不足1cm。</t>
  </si>
  <si>
    <t>饰面材料交接部位线条顺直、无污染。</t>
  </si>
  <si>
    <t>灰尘、污迹。</t>
  </si>
  <si>
    <t>/</t>
  </si>
  <si>
    <t>总包</t>
  </si>
  <si>
    <t>评价部位</t>
  </si>
  <si>
    <t>评分要点</t>
  </si>
  <si>
    <t>单元门禁</t>
  </si>
  <si>
    <t>①门禁使用不正常
②对讲功能不正常</t>
  </si>
  <si>
    <t>门禁使用不正常、对讲功能不正常</t>
  </si>
  <si>
    <t>破损、划伤</t>
  </si>
  <si>
    <t>收口美观、安装不方正</t>
  </si>
  <si>
    <t>信报箱</t>
  </si>
  <si>
    <t>①箱门无法开启</t>
  </si>
  <si>
    <t>安装不牢固、破损、变形</t>
  </si>
  <si>
    <t>安装不牢固</t>
  </si>
  <si>
    <t>箱门无法开启</t>
  </si>
  <si>
    <t>信报箱张贴不干胶纸</t>
  </si>
  <si>
    <t xml:space="preserve">收口粗糙、缝宽不均匀、生锈 </t>
  </si>
  <si>
    <t>污染、保护膜未撕除</t>
  </si>
  <si>
    <t xml:space="preserve">大堂前厅涂料
</t>
  </si>
  <si>
    <t>①发霉、泡水</t>
  </si>
  <si>
    <t>发霉、泡水</t>
  </si>
  <si>
    <t>涂料鼓包、起皮脱落</t>
  </si>
  <si>
    <t>墙面涂料开裂</t>
  </si>
  <si>
    <t>阴阳角不顺直，不方正</t>
  </si>
  <si>
    <t xml:space="preserve">油漆透底、涂刷不均匀、修补色差 </t>
  </si>
  <si>
    <t>墙面不平整</t>
  </si>
  <si>
    <t>涂料表面有凹坑</t>
  </si>
  <si>
    <t>流坠、砂痕</t>
  </si>
  <si>
    <t>交接部位收口粗糙不顺直</t>
  </si>
  <si>
    <t>前厅墙面涂料涂鸦描画</t>
  </si>
  <si>
    <t xml:space="preserve">大堂前厅墙地砖石材
</t>
  </si>
  <si>
    <t>①瓷砖石材断裂、脱落
②未铺贴完成</t>
  </si>
  <si>
    <t>瓷砖石材断裂、脱落</t>
  </si>
  <si>
    <t>未铺贴完成</t>
  </si>
  <si>
    <t>前厅墙地砖贴不干胶纸</t>
  </si>
  <si>
    <t>接缝高低差</t>
  </si>
  <si>
    <t>墙地砖接缝打胶</t>
  </si>
  <si>
    <t>缝隙不顺直、宽窄不一，不均匀</t>
  </si>
  <si>
    <t>交接部位收口粗糙</t>
  </si>
  <si>
    <t>石材未做镜面处理</t>
  </si>
  <si>
    <t>勾缝不饱满、漏勾缝、粗糙、异缝</t>
  </si>
  <si>
    <t>勾缝剂污染</t>
  </si>
  <si>
    <t>电梯厅
强弱电</t>
  </si>
  <si>
    <t>无</t>
  </si>
  <si>
    <t>面板与墙面打胶处理</t>
  </si>
  <si>
    <t>强/弱电箱空开短缺、盖板缺失</t>
  </si>
  <si>
    <t>强弱电箱控制面板缺失未安装、等位电箱缺失、未连接</t>
  </si>
  <si>
    <t>不具备使用功能</t>
  </si>
  <si>
    <t>安装不牢固、松动、歪斜</t>
  </si>
  <si>
    <t>吸顶灯罩内未清理、灯泡不亮（当场能更换）</t>
  </si>
  <si>
    <t>并列面板高低差</t>
  </si>
  <si>
    <t>开关面板与墙面收口粗糙</t>
  </si>
  <si>
    <t xml:space="preserve">电梯厅涂料
</t>
  </si>
  <si>
    <t>墙面不平整、涂料表面有凹坑</t>
  </si>
  <si>
    <t>电梯厅墙面涂料涂鸦描画</t>
  </si>
  <si>
    <t>电梯厅
墙地砖</t>
  </si>
  <si>
    <t>电梯厅墙地砖贴不干胶纸</t>
  </si>
  <si>
    <t xml:space="preserve">公用楼梯间
</t>
  </si>
  <si>
    <t>①渗漏</t>
  </si>
  <si>
    <t>渗漏</t>
  </si>
  <si>
    <t xml:space="preserve">破损、开裂、变形、掉漆 </t>
  </si>
  <si>
    <t>照明灯具不亮</t>
  </si>
  <si>
    <t>楼梯间墙面涂鸦描画</t>
  </si>
  <si>
    <t>防火门磕碰修补痕迹明显、门窗周边收口粗糙</t>
  </si>
  <si>
    <t>阴阳角不顺直、墙地顶不平整</t>
  </si>
  <si>
    <t>灯具开关安装歪斜、电线外露</t>
  </si>
  <si>
    <t xml:space="preserve">破损、划伤 </t>
  </si>
  <si>
    <t>地面、墙面污染</t>
  </si>
  <si>
    <t>消防设施</t>
  </si>
  <si>
    <t>①管道渗漏
②消防管道顶层末端水压不足0.5公斤</t>
  </si>
  <si>
    <t>管道渗漏</t>
  </si>
  <si>
    <t>消防管道顶层末端水压不足0.5公斤</t>
  </si>
  <si>
    <t>灭火器失效</t>
  </si>
  <si>
    <t>消防设施设备涂料污染、收口粗糙</t>
  </si>
  <si>
    <t>箱门面板破损、安装歪斜</t>
  </si>
  <si>
    <t>保洁清理不到位</t>
  </si>
  <si>
    <t>水电管井</t>
  </si>
  <si>
    <t>①管井内部渗漏</t>
  </si>
  <si>
    <t>管井内部渗漏</t>
  </si>
  <si>
    <t>桥架防火封堵不到位、砌块裸露</t>
  </si>
  <si>
    <t>水电井内吊顶遮盖</t>
  </si>
  <si>
    <t xml:space="preserve">不平整、收口粗糙、积水 </t>
  </si>
  <si>
    <t>照明不亮（线路问题）</t>
  </si>
  <si>
    <t>水表和电表无标识或标识不到位</t>
  </si>
  <si>
    <t>①不能正常使用
②消防电梯不满足消防联动迫降功能</t>
  </si>
  <si>
    <t>不能正常使用、消防电梯不满足消防联动迫降功能</t>
  </si>
  <si>
    <t>破损</t>
  </si>
  <si>
    <t>外呼面板松动、轿厢磕碰变形、破损</t>
  </si>
  <si>
    <t xml:space="preserve">电梯基坑渗漏、积水 </t>
  </si>
  <si>
    <t>监控、通风、五方通话、照明功能不正常</t>
  </si>
  <si>
    <t xml:space="preserve">门套、面板收口不顺直 </t>
  </si>
  <si>
    <t>面板安装歪斜、运行异响</t>
  </si>
  <si>
    <t>划伤</t>
  </si>
  <si>
    <t>①未施工完成，不具备检查条件</t>
  </si>
  <si>
    <t>未施工完成，不具备检查条件</t>
  </si>
  <si>
    <t xml:space="preserve">渗漏 </t>
  </si>
  <si>
    <t>道闸不具备使用功能</t>
  </si>
  <si>
    <t>灯具不亮（包含线路问题）</t>
  </si>
  <si>
    <t>管道桥架生锈、防火封堵不密实</t>
  </si>
  <si>
    <t>墙、地面开裂</t>
  </si>
  <si>
    <t>指引、标识缺失，不清晰</t>
  </si>
  <si>
    <t>刷卡道闸设置在斜坡位置</t>
  </si>
  <si>
    <t>地面、排水沟积水</t>
  </si>
  <si>
    <t>管道桥架安装不横平竖直</t>
  </si>
  <si>
    <t>车位编号及划线不清晰、顺直</t>
  </si>
  <si>
    <t>涂料色差、阴阳角不顺直、墙面不平整</t>
  </si>
  <si>
    <t>机房/
配电房</t>
  </si>
  <si>
    <t>①未施工完成设备无法运转，不具备检查条件</t>
  </si>
  <si>
    <t>未施工完成设备无法运转，不具备检查条件</t>
  </si>
  <si>
    <t>通风设施安装不完善</t>
  </si>
  <si>
    <t>测试市电与自备电源互锁及切换功能不正常</t>
  </si>
  <si>
    <t>布线凌乱走线不清晰</t>
  </si>
  <si>
    <t>减震降噪措施不足</t>
  </si>
  <si>
    <t>控制标识缺失</t>
  </si>
  <si>
    <t>设备接地保护未连接</t>
  </si>
  <si>
    <t>设备房墙地面施工粗糙</t>
  </si>
  <si>
    <t>机房内垃圾材料未清理</t>
  </si>
  <si>
    <t>机房内照明不足</t>
  </si>
  <si>
    <t>公共区域观感得分率</t>
  </si>
  <si>
    <t>楼栋楼层</t>
  </si>
  <si>
    <t>分值</t>
  </si>
  <si>
    <t>分项平均值</t>
  </si>
  <si>
    <t>精装单位</t>
  </si>
  <si>
    <t>大堂前厅涂料</t>
  </si>
  <si>
    <t>大堂前厅墙地砖石材</t>
  </si>
  <si>
    <t>电梯厅涂料</t>
  </si>
  <si>
    <t>公用楼梯间</t>
  </si>
  <si>
    <t>公共部位分项得分</t>
  </si>
  <si>
    <t>公共部位观感综合得分率</t>
  </si>
  <si>
    <t>瓷砖脱落</t>
  </si>
  <si>
    <t>开裂、变形、线条不顺直</t>
  </si>
  <si>
    <t>涂料开裂，石材断裂</t>
  </si>
  <si>
    <t>不平整、色差 、返碱</t>
  </si>
  <si>
    <t>涂料/石材/瓷砖/文化石脱落</t>
  </si>
  <si>
    <t xml:space="preserve">户外出墙孔洞及管道未排列成行 </t>
  </si>
  <si>
    <t>立面污染未清洗、分色部位出现咬色</t>
  </si>
  <si>
    <t>阳台、窗台、空调栏板及构件平面未横平竖直</t>
  </si>
  <si>
    <t>幕墙胶缝不顺直粗糙、密封条脱落、预埋件生锈</t>
  </si>
  <si>
    <t>线条附着建筑垃圾未清理（楼层内观察）</t>
  </si>
  <si>
    <t>涂料开裂</t>
  </si>
  <si>
    <t>石材断裂</t>
  </si>
  <si>
    <t>立面污染未清洗</t>
  </si>
  <si>
    <t>分色部位出现咬色</t>
  </si>
  <si>
    <t>屋面采光顶玻璃破损</t>
  </si>
  <si>
    <t>户外出墙孔洞及管道未排列成行</t>
  </si>
  <si>
    <t>空调机位线条断裂</t>
  </si>
  <si>
    <t>空调机位倒坡存在积水</t>
  </si>
  <si>
    <t xml:space="preserve"> 空调百叶固定不牢</t>
  </si>
  <si>
    <t xml:space="preserve"> 空调孔与排水立管重叠</t>
  </si>
  <si>
    <t>排水立管安装不顺直、固定不牢固</t>
  </si>
  <si>
    <t>百叶变形</t>
  </si>
  <si>
    <t>屋面设施</t>
  </si>
  <si>
    <t>墙地面开裂</t>
  </si>
  <si>
    <t>排水沟堵塞、找坡不合理、排水不畅</t>
  </si>
  <si>
    <t>太阳能加热管存在破损</t>
  </si>
  <si>
    <t>收口粗糙、不平整、不顺直</t>
  </si>
  <si>
    <t>屋面分割缝未按规范要求设置，分割缝宽度、间距、封堵不合理</t>
  </si>
  <si>
    <t>6处以上</t>
  </si>
  <si>
    <t>避雷带不顺直、生锈、搭接长度不足，松动</t>
  </si>
  <si>
    <t>电梯机房未设置挡水措施/电梯机房内渗漏</t>
  </si>
  <si>
    <t>钢爬梯离地间距小于1200mm</t>
  </si>
  <si>
    <t>排气孔/透气管设置不符合规范</t>
  </si>
  <si>
    <t xml:space="preserve">风机减震垫未设置 </t>
  </si>
  <si>
    <t>保洁清理不到位、墙地面污染</t>
  </si>
  <si>
    <t>外立面观感得分率</t>
  </si>
  <si>
    <t>楼号</t>
  </si>
  <si>
    <t>计算权重</t>
  </si>
  <si>
    <t>得分率</t>
  </si>
  <si>
    <t>分项均值</t>
  </si>
  <si>
    <t>外墙</t>
  </si>
  <si>
    <t>外立面得分</t>
  </si>
  <si>
    <t>外立面观感综合得分率</t>
  </si>
  <si>
    <t>外立面观感检查评分表</t>
  </si>
  <si>
    <t>分项合格率</t>
  </si>
  <si>
    <t>阳台、窗台、空调栏板及构件平面横平竖直</t>
  </si>
  <si>
    <t>收口粗糙、不平整、不顺直。</t>
  </si>
  <si>
    <t xml:space="preserve">避雷带不顺直、生锈、搭接长度不足，松动。 </t>
  </si>
  <si>
    <t>钢爬梯离地间距小于1200mm。</t>
  </si>
  <si>
    <t>排气孔/透气管设置不符合规范。</t>
  </si>
  <si>
    <t xml:space="preserve">风机减震垫未设置。 </t>
  </si>
  <si>
    <t>保洁清理不到位、墙地面污染。</t>
  </si>
  <si>
    <t>公共区域观感检查评分表</t>
  </si>
  <si>
    <t>涂料鼓包、起皮脱落。</t>
  </si>
  <si>
    <t>瓷砖石材断裂、脱落。</t>
  </si>
  <si>
    <t>墙地砖接缝打胶。</t>
  </si>
  <si>
    <t>交接部位收口粗糙。</t>
  </si>
  <si>
    <t>勾缝不饱满、漏勾缝、粗糙、异缝。</t>
  </si>
  <si>
    <t>勾缝剂污染。</t>
  </si>
  <si>
    <t>电梯厅强弱电</t>
  </si>
  <si>
    <t>强弱电箱控制面板缺失未安装、等位电箱缺失、未连接。</t>
  </si>
  <si>
    <t>不具备使用功能。</t>
  </si>
  <si>
    <t>并列面板划伤、破损。</t>
  </si>
  <si>
    <t>安装不牢固、松动、歪斜。</t>
  </si>
  <si>
    <t>电梯厅墙地砖</t>
  </si>
  <si>
    <t>外召面板松动、轿厢磕碰变形、破损</t>
  </si>
  <si>
    <t>面板安装无歪斜、运行无异响</t>
  </si>
  <si>
    <t>机房/配电房</t>
  </si>
  <si>
    <t>通风设施安装不完善；</t>
  </si>
  <si>
    <t>测试市电与自备电源互锁及切换功能不正常；</t>
  </si>
  <si>
    <t>控制标示缺失；</t>
  </si>
  <si>
    <t>软景</t>
  </si>
  <si>
    <t xml:space="preserve">枯萎、枯死 </t>
  </si>
  <si>
    <t>修剪过度严重破坏树形，截干（少于3级分支） ,失去景观价值。</t>
  </si>
  <si>
    <t>乔木树皮损伤（按截面周长长度1/10）</t>
  </si>
  <si>
    <t>乔木支撑不牢固及采用铁钉固定或未支撑、支撑未采用同一材质设置。
乔木支撑不牢固或未支撑、支撑标准不达标。
支撑标准：
1、重点位置大乔木应使用铁架四角支撑。
2、胸径10cm以上的乔木采用井字架杉木四角支撑。
3、胸径 10cm及以下的采用杉木“两/三脚撑”。
4、固定方式应美观、牢固、井字架水平一致、三角支撑撑开角度均一、支撑杆干径一致、绑扎物美观。不损坏树木，绑扎处应加衬软垫。</t>
  </si>
  <si>
    <t>树球外露、5米及以上乔木种植与住户阳台/门窗间距小于4米
乔木种植定位缺陷。
乔木种植位置标准：
1、乔木冠幅边缘与住户阳台/门窗间距不小于5米。
2、乔木林下枝干不妨碍道路通行。
3、乔木种植位置综合考虑高杆灯、监控安装杆协，影响其使用功能。
4、列植、对称种植乔木顺直、整齐有序。</t>
  </si>
  <si>
    <t xml:space="preserve">乔木种植工艺不达标。
乔木种植工艺标准：
1、种植深度合理，既能符合树种生长要求，又能兼顾树穴的弱化或美化。
2、土球不外露，种植前除去土球包裹物。
3、树干或树木重心与地面基本垂直（除特殊效果要求外）。
4、低洼地、车库顶板等易积水部位有排水孔，树穴无泡水或积水现象。名贵树木或大乔木设置观察孔，避免树穴泡水或积水。   </t>
  </si>
  <si>
    <t>乔木枝叶污染.</t>
  </si>
  <si>
    <r>
      <rPr>
        <sz val="10"/>
        <color theme="1"/>
        <rFont val="微软雅黑"/>
        <charset val="134"/>
      </rPr>
      <t xml:space="preserve">树坑不整洁、规整
</t>
    </r>
    <r>
      <rPr>
        <sz val="10"/>
        <color rgb="FFFF0000"/>
        <rFont val="微软雅黑"/>
        <charset val="134"/>
      </rPr>
      <t>树穴呈现效果不达标。
树穴呈现标准
1、树穴收口整齐美观，形式统一。
2、位于地被、绿篱、色块内的树穴，用植物进行遮挡、隐蔽等弱化处理。
3、不具备弱化处理条件的需进行美化处理。
4、位于草坪中的树穴，采用草皮以外的材料进行美化的（如陶粒、卵石、树皮、盆栽、假草皮等），应注意草坪留口尺寸一致，且覆盖物应排布整齐、美观。</t>
    </r>
  </si>
  <si>
    <t>修建效果不达标。
修剪标准：
1、修剪及时、修剪措施合理，树形保持完整。
2、蘖生枝芽、内堂枝、重叠枝、交叉枝、下垂枝、腐枯枝、病虫枝、徒长枝、衰弱枝和损伤枝及时修剪、伤口采用伤口愈合剂涂抹保护处理（细小枝条可不涂抹）。</t>
  </si>
  <si>
    <t>3、维护措施不达标
维护措施标准：
1、缠干、遮阴、喷雾等促进成活措施及时有效。
2、成品保护到位，防止新的损伤；</t>
  </si>
  <si>
    <t>灌木、地被上摆设移动盆栽、时花</t>
  </si>
  <si>
    <t>种植稀疏</t>
  </si>
  <si>
    <t>枯萎</t>
  </si>
  <si>
    <t>灌木种植定位缺陷。
灌木种植位置标准：
1、灌木、绿篱定位应兼顾高杆灯、草坪灯以及监控设备的定位以及建筑门窗开启、采光，不影响正常使用功能。
2、不影响人行道正常通行。
3、植物组团在车道转角处不妨碍视线，不造成安全隐患。
4、色块绿篱造型完整，注意综合“排版”，保证绿篱地被造型不被井盖、树穴打断
5、放线符合最终版施工图纸要求，自然、美观。</t>
  </si>
  <si>
    <t xml:space="preserve">灌木栽植艺不达标。
灌木栽植工艺标准：
1、种植时，需去除土球包裹物，种植后无土球外露。
2、苗木枝干或重心应与地面基本垂直（特殊要求的除外）。
3、苗木种植密度均匀，垂直向下观察无明显露土。
4、轮廓线、可见侧立面苗木植株应种植匀称、整齐、密实，造型宽窄统一。                                                                             </t>
  </si>
  <si>
    <r>
      <rPr>
        <sz val="10"/>
        <color theme="1"/>
        <rFont val="微软雅黑"/>
        <charset val="134"/>
      </rPr>
      <t xml:space="preserve">踩踏痕迹。
</t>
    </r>
    <r>
      <rPr>
        <sz val="10"/>
        <color rgb="FFFF0000"/>
        <rFont val="微软雅黑"/>
        <charset val="134"/>
      </rPr>
      <t>灌木管养不达标。
灌木成品保护标准：
1、成品保护、养护：成品保护措施到位，无明显踩踏、破坏痕迹。
2、无明显的病虫害、及时除虫；</t>
    </r>
  </si>
  <si>
    <t>灌木丛内有垃圾、石块</t>
  </si>
  <si>
    <t>修剪效果不达标。
修剪标准：
1、规则种植灌木、绿篱顶面或侧立面修剪应平整、棱角分明。
2、不同品种之间应有明显分界线。
3、造型修剪，应层次清晰。线条造型丰满，直线部位顺直，曲线部位圆顺，直线曲线过渡自然。
4、修剪高度合理，不妨碍草坪灯照明功能。</t>
  </si>
  <si>
    <t>苗木枝叶污染。</t>
  </si>
  <si>
    <r>
      <rPr>
        <sz val="10"/>
        <color theme="1"/>
        <rFont val="微软雅黑"/>
        <charset val="134"/>
      </rPr>
      <t xml:space="preserve">草坪枯死
</t>
    </r>
    <r>
      <rPr>
        <sz val="10"/>
        <color rgb="FFFF0000"/>
        <rFont val="微软雅黑"/>
        <charset val="134"/>
      </rPr>
      <t>1、草坪大面积的枯黄，明显枯死。
2、草坪整体颜色不一致。
3、局部大于20cm×20cm的大面积斑秃露土及枯黄、枯死现象。</t>
    </r>
  </si>
  <si>
    <t>草坪沉降
与建筑物、构筑物、窨井、管沟及铺装边缘对照发现明显种植土沉降、导致基础外露现象</t>
  </si>
  <si>
    <t>草坪面层不平整，局部明显凸起或凹坑、坑洼不平。草坪积水。</t>
  </si>
  <si>
    <t>草皮未生根</t>
  </si>
  <si>
    <t>草皮质量不达标。
草皮质量标准：
1、草皮卷、草块尺寸大小均匀、完整不破碎。
2、草株分布均匀，草芯鲜活，无明显病虫害，无杂草，颜色均匀。
3、无大于5cm×5cm的斑秃露土及枯黄、枯死情况。
4、草皮根系附着土层厚度合理，根系无严重损伤。
5、附着土壤厚薄均匀一致，无中间厚边缘薄或边缘厚中间空的现象。
6、根系附着土壤无严重散落。</t>
  </si>
  <si>
    <t>草坪铺设工艺不达标。
草坪铺设工艺：
1、草皮卷铺植方向一致，密缝铺植，不允许间铺。
2、草坪内不留缝、不露土。
3、铺植完成后进行有效碾压，使草皮与基层结合紧密。完成后平整自然、无凹坑积水，无局部凸起。
4、大面铺植不允许使用碎草皮、枯黄草块、厚度偏差太大的草块。
5、边角特殊形状必须切割，不允许手撕。
6、草坪边缘外轮廓线整齐清晰，与树穴、绿篱、地被衔接紧密，边缘线清晰。
7、与道路交界处切边平整流畅、不露土，无泥土污染。</t>
  </si>
  <si>
    <r>
      <rPr>
        <sz val="10"/>
        <color theme="1"/>
        <rFont val="微软雅黑"/>
        <charset val="134"/>
      </rPr>
      <t xml:space="preserve">有明显踩踏脚印
</t>
    </r>
    <r>
      <rPr>
        <sz val="10"/>
        <color rgb="FFFF0000"/>
        <rFont val="微软雅黑"/>
        <charset val="134"/>
      </rPr>
      <t>草坪养护不达标
草坪养护标准：
1、生长季节铺植30天以上的草坪平整，步感好。修剪及时，留草高度合理（5-7CM）。
2、草坪颜色鲜活，草坪平顺自然、无明显凹坑积水。
3、成品保护到位，无踩踏、破坏痕迹。
4、无垃圾、石块等杂物、无杂草和病虫害症状。</t>
    </r>
  </si>
  <si>
    <t>灌木草坪土壤内无泥炭土肥料</t>
  </si>
  <si>
    <t>石块（种植土开挖四处300宽*300㎜深，石块直径大于10cm）、建筑生活垃圾（种植土开挖四处300宽*300㎜深）</t>
  </si>
  <si>
    <t>种植土壤回填碾压凹凸不平</t>
  </si>
  <si>
    <t>种植土壤无绿化覆盖直接裸露</t>
  </si>
  <si>
    <t>硬景</t>
  </si>
  <si>
    <t>路面开裂</t>
  </si>
  <si>
    <r>
      <rPr>
        <sz val="10"/>
        <color theme="1"/>
        <rFont val="微软雅黑"/>
        <charset val="134"/>
      </rPr>
      <t>车行铺装路面厚度小于4.5</t>
    </r>
    <r>
      <rPr>
        <sz val="10"/>
        <color theme="1"/>
        <rFont val="华文宋体"/>
        <charset val="134"/>
      </rPr>
      <t>㎝</t>
    </r>
    <r>
      <rPr>
        <sz val="10"/>
        <color theme="1"/>
        <rFont val="微软雅黑"/>
        <charset val="134"/>
      </rPr>
      <t>（开挖检查、未完工（含画行车标识线））</t>
    </r>
  </si>
  <si>
    <t>路面不平顺，积水（＞10mm）</t>
  </si>
  <si>
    <t>沥青路面交接部位接茬明显、路牙石破损</t>
  </si>
  <si>
    <t>行道线划线不顺直</t>
  </si>
  <si>
    <t>直线段路牙石高低差（＜5mm）</t>
  </si>
  <si>
    <t>设施破损</t>
  </si>
  <si>
    <t>设施不齐全、使用不正常、道闸设置在斜坡位置</t>
  </si>
  <si>
    <t>线条横平竖直、色差、掉漆</t>
  </si>
  <si>
    <t>刷卡道闸部位未设置遮雨棚、未人车分流</t>
  </si>
  <si>
    <t>积水、返碱、沉降</t>
  </si>
  <si>
    <t xml:space="preserve">木制平台钉眼不顺直、色差、25㎡范围内破损
</t>
  </si>
  <si>
    <t>硬景未高于软景基底30MM或未设置排水沟</t>
  </si>
  <si>
    <t>铺装松动</t>
  </si>
  <si>
    <t>消防登高操作面长/宽满足要求，无被占有现象（除易移动摆设外）</t>
  </si>
  <si>
    <t>跨软硬景设置</t>
  </si>
  <si>
    <t>变形、破损</t>
  </si>
  <si>
    <t>室外回填土高于室内地面</t>
  </si>
  <si>
    <t>井盖篦子涂鸦描画、铺贴假草皮、铺缀卵石遮盖</t>
  </si>
  <si>
    <t>硬装处收口粗糙、放置不平整、不平稳</t>
  </si>
  <si>
    <t>井壁外露、井盖与绿化不平顺</t>
  </si>
  <si>
    <t>污染、锈蚀、涂鸦</t>
  </si>
  <si>
    <t xml:space="preserve">灯具/消火栓
</t>
  </si>
  <si>
    <t>立杆不牢固、不垂直</t>
  </si>
  <si>
    <t>破损、消火栓未通水</t>
  </si>
  <si>
    <t>固定螺栓未做防锈处理</t>
  </si>
  <si>
    <t>底座高出周边硬质铺装或软景</t>
  </si>
  <si>
    <t>变形、锈蚀。</t>
  </si>
  <si>
    <t>灯泡不亮（线路问题）</t>
  </si>
  <si>
    <t>污染、涂鸦</t>
  </si>
  <si>
    <t>设施无法使用</t>
  </si>
  <si>
    <t>设施零件缺失</t>
  </si>
  <si>
    <t>游乐设施安全措施不足、游乐设施不允许现场加工制作</t>
  </si>
  <si>
    <t>塑胶地面鼓包</t>
  </si>
  <si>
    <t>设施松动固定不牢</t>
  </si>
  <si>
    <t>设施油漆未干</t>
  </si>
  <si>
    <t>娱乐设施磕碰划伤掉漆</t>
  </si>
  <si>
    <t>设施污染</t>
  </si>
  <si>
    <t>园林景观得分率</t>
  </si>
  <si>
    <t>中心景区</t>
  </si>
  <si>
    <t>主要道路</t>
  </si>
  <si>
    <t>主入口</t>
  </si>
  <si>
    <t>园林观感</t>
  </si>
  <si>
    <t>园林观感综合得分率</t>
  </si>
  <si>
    <t>园林绿化观感检查评分表</t>
  </si>
  <si>
    <t>截干（少于3级分支）、树形不完整</t>
  </si>
  <si>
    <t>乔木支撑不牢固及采用铁定固定或未支撑、支撑未采用同一材质设置。</t>
  </si>
  <si>
    <t>树球外露、5米及以上乔木种植与住户阳台/门窗间距小于4米</t>
  </si>
  <si>
    <t>树坑不整洁、规整</t>
  </si>
  <si>
    <t>枯死 、灌木丛及地被铺设洗米石</t>
  </si>
  <si>
    <t>踩踏痕迹。</t>
  </si>
  <si>
    <t>灌木丛内有垃圾、石块。</t>
  </si>
  <si>
    <t xml:space="preserve">枯死 </t>
  </si>
  <si>
    <t>草皮上铺设洗米石</t>
  </si>
  <si>
    <t>堆坡有明显凹坑踩踏时不平或积水</t>
  </si>
  <si>
    <t>草皮枯萎、枯黄</t>
  </si>
  <si>
    <t>有明显踩踏脚印</t>
  </si>
  <si>
    <t>拼接露土</t>
  </si>
  <si>
    <t>草丛内存在垃圾</t>
  </si>
  <si>
    <t>灌木草坪土壤内无泥炭土肥料。</t>
  </si>
  <si>
    <t>车行铺装路面厚度小于4.5㎝（开挖检查、未完工（含画行车标识线））</t>
  </si>
  <si>
    <t>行道线划线不顺直。</t>
  </si>
  <si>
    <t>木制平台钉眼不顺直、色差、25㎡范围内破损</t>
  </si>
  <si>
    <t>铺装松动。</t>
  </si>
  <si>
    <t>固定螺栓未做防锈处理。</t>
  </si>
  <si>
    <t>底座未高出周边硬质铺装或软景。</t>
  </si>
  <si>
    <t>游乐设施安全措施不足</t>
  </si>
  <si>
    <t>设施松动固定不牢。</t>
  </si>
  <si>
    <t>毛坯防渗漏试验评分表</t>
  </si>
  <si>
    <t>外窗喷淋抽选楼层</t>
  </si>
  <si>
    <t>屋面蓄水楼层</t>
  </si>
  <si>
    <t>卫生间蓄水抽选楼层</t>
  </si>
  <si>
    <t>阳台蓄水抽选楼层</t>
  </si>
  <si>
    <t>检查总数</t>
  </si>
  <si>
    <t>渗漏数</t>
  </si>
  <si>
    <t>评分原则</t>
  </si>
  <si>
    <t>渗漏部位</t>
  </si>
  <si>
    <t>1、随机抽取20个外窗，观察外窗的渗漏情况，2、淋水试验过程中，发现窗户的任意部位出现渗漏现象即判定为渗漏（如窗框型材拼缝、窗框侧边，窗台）</t>
  </si>
  <si>
    <t>1、随机选取2栋楼屋面，观察渗漏情况，2、每屋面所对应的下部每个自然间内发现一处渗漏现象，则项目/标段交付评估屋面蓄水试验检查判定为不合格</t>
  </si>
  <si>
    <t>1、检查10个卫生间的蓄水渗漏情况（蓄水24小时），必须保证过程中蓄水深度满足高出完成面最高点3~5cm，若蓄水过程中，蓄水深度不符合要求，即判定为渗漏； 2、观察蓄水楼层下层卫生间顶板的渗漏情况，发现渗漏即判定为不合格</t>
  </si>
  <si>
    <t>1、选取10个阳台进行蓄水检查（蓄水24小时）；2、观察蓄水阳台户内及下层的渗漏情况，发现渗漏即判定为不合格</t>
  </si>
  <si>
    <t>1、在抽选的户内观感对应的公区楼层及抽选的地下车库两个防火分区内进行检查；</t>
  </si>
  <si>
    <t>1、随机抽取20个外墙，观察外墙的渗漏情况，2、淋水试验过程中，发现外墙的任意部位出现渗漏现象即判定为渗漏</t>
  </si>
  <si>
    <t>考察项</t>
  </si>
  <si>
    <t>毛坯防渗漏得分</t>
  </si>
  <si>
    <t>外窗喷淋（20%）</t>
  </si>
  <si>
    <t>屋面蓄水（20%）</t>
  </si>
  <si>
    <t>卫生间蓄水（20%）</t>
  </si>
  <si>
    <t>阳台管根蓄水（20%）</t>
  </si>
  <si>
    <t>公共区域渗漏观察（20%）</t>
  </si>
  <si>
    <t>合计</t>
  </si>
  <si>
    <t>毛坯防渗漏检查评分表</t>
  </si>
  <si>
    <t>#</t>
  </si>
  <si>
    <r>
      <rPr>
        <b/>
        <sz val="10"/>
        <rFont val="微软雅黑"/>
        <charset val="134"/>
      </rPr>
      <t>项目机电系统</t>
    </r>
    <r>
      <rPr>
        <b/>
        <sz val="10"/>
        <color rgb="FF000000"/>
        <rFont val="微软雅黑"/>
        <charset val="134"/>
      </rPr>
      <t>交付评估表</t>
    </r>
  </si>
  <si>
    <t>类型</t>
  </si>
  <si>
    <t>子项合格率</t>
  </si>
  <si>
    <t>标准图片</t>
  </si>
  <si>
    <t>消防水系统
15%</t>
  </si>
  <si>
    <t>安装工艺</t>
  </si>
  <si>
    <t>消防水泵房内安装工程</t>
  </si>
  <si>
    <r>
      <rPr>
        <b/>
        <sz val="10"/>
        <rFont val="微软雅黑"/>
        <charset val="134"/>
      </rPr>
      <t xml:space="preserve">检查内容：
</t>
    </r>
    <r>
      <rPr>
        <sz val="10"/>
        <rFont val="微软雅黑"/>
        <charset val="134"/>
      </rPr>
      <t xml:space="preserve">检查现场泵房间内的整洁度、管道支吊架、阀门、照明的安装质量、管线管道穿墙板的封堵质量、配电控制柜；
</t>
    </r>
    <r>
      <rPr>
        <b/>
        <sz val="10"/>
        <rFont val="微软雅黑"/>
        <charset val="134"/>
      </rPr>
      <t>合格标准：</t>
    </r>
    <r>
      <rPr>
        <sz val="10"/>
        <rFont val="微软雅黑"/>
        <charset val="134"/>
      </rPr>
      <t xml:space="preserve">
1、泵房间内应保持整洁干燥、排水有效，地面无积水、无建筑垃圾；
2、管道、支架防腐处理良好、无锈蚀，设备设置的防震措施有效；
3、阀门无缺少及损坏，并且标识标牌悬挂齐全，无缺少；
4、室内照明使用正常，下方不得有遮挡物，并且同时应设置应急照明；
5、泵房内所有设备的电缆管线和管道穿越墙体或地台时应设置套管及防火封堵良好；
6、控制柜线缆排布整齐，线标清晰，控制柜标识清楚；
以上6项标准，一项不符合标准则按一个不合格点计算，共计6项；</t>
    </r>
  </si>
  <si>
    <t>消防管道安装</t>
  </si>
  <si>
    <r>
      <rPr>
        <b/>
        <sz val="10"/>
        <rFont val="微软雅黑"/>
        <charset val="134"/>
      </rPr>
      <t xml:space="preserve">检查内容：
</t>
    </r>
    <r>
      <rPr>
        <sz val="10"/>
        <rFont val="微软雅黑"/>
        <charset val="134"/>
      </rPr>
      <t xml:space="preserve">检查现场消防管安装质量及套管设置和丝扣清理、防腐措施的有效性等内容；
</t>
    </r>
    <r>
      <rPr>
        <b/>
        <sz val="10"/>
        <rFont val="微软雅黑"/>
        <charset val="134"/>
      </rPr>
      <t>合格标准：</t>
    </r>
    <r>
      <rPr>
        <sz val="10"/>
        <rFont val="微软雅黑"/>
        <charset val="134"/>
      </rPr>
      <t xml:space="preserve">
1、立管应安装垂直无歪斜，横管铺设水平且位置合理及美观；
2、卡箍类、法兰类、丝扣类的接口部位连接质量良好，丝扣应清理及防腐无冒滴现象；
3、管道支架设置间距合理（根据现场管道管径评定支架的间距），支架应进行防腐处理；
4、管道系统的涂色及标识清晰且应有介质流动指示；
5、内、外墙部位的套管内应封堵良好；
6、管道穿墙、楼板时应设置套管，且管道接口部位不得在墙内；
7、北方地区外露管道应做好防冻保护措施且保温厚度及安装符合要求；
8，管道支架不应妨碍喷水效果喷头与支架距离＞300；
以上8项标准，一项不符合标准则按一个不合格点计算，共计8项；</t>
    </r>
  </si>
  <si>
    <t>室内消火栓箱安装</t>
  </si>
  <si>
    <r>
      <rPr>
        <b/>
        <sz val="10"/>
        <rFont val="微软雅黑"/>
        <charset val="134"/>
      </rPr>
      <t xml:space="preserve">检查内容：
</t>
    </r>
    <r>
      <rPr>
        <sz val="10"/>
        <rFont val="微软雅黑"/>
        <charset val="134"/>
      </rPr>
      <t xml:space="preserve">现场随机抽取6个消火栓箱进行安装质量检查；
</t>
    </r>
    <r>
      <rPr>
        <b/>
        <sz val="10"/>
        <rFont val="微软雅黑"/>
        <charset val="134"/>
      </rPr>
      <t>合格标准：</t>
    </r>
    <r>
      <rPr>
        <sz val="10"/>
        <rFont val="微软雅黑"/>
        <charset val="134"/>
      </rPr>
      <t xml:space="preserve">
1、消防箱开启灵活并且箱门能打开90°，无任何遮挡物；
2、箱内枪头、水龙带、灭火器及启泵按钮配备齐全；
3、消火栓周边车位不得阻挡消火栓的正常操作使用；
4、箱内栓口无漏滴现象；
每个消火栓不符合以上全部标准要求，则计为一个不合格点，共计6个；</t>
    </r>
  </si>
  <si>
    <t>喷淋末端安装</t>
  </si>
  <si>
    <r>
      <rPr>
        <b/>
        <sz val="10"/>
        <rFont val="微软雅黑"/>
        <charset val="134"/>
      </rPr>
      <t xml:space="preserve">检查内容：
</t>
    </r>
    <r>
      <rPr>
        <sz val="10"/>
        <rFont val="微软雅黑"/>
        <charset val="134"/>
      </rPr>
      <t xml:space="preserve">现场随机抽查2套喷淋系统及末端的排水阀、压力表等；
</t>
    </r>
    <r>
      <rPr>
        <b/>
        <sz val="10"/>
        <rFont val="微软雅黑"/>
        <charset val="134"/>
      </rPr>
      <t>合格标准：</t>
    </r>
    <r>
      <rPr>
        <sz val="10"/>
        <rFont val="微软雅黑"/>
        <charset val="134"/>
      </rPr>
      <t xml:space="preserve">
1、喷淋末端应有泄水阀及压力表；
2、喷淋头安装位置合理，有效；
3、喷淋头无突出吊顶、无歪斜、无明显露麻丝：
每处喷淋管网符合以上标准，则评定为一个合格点，共计2个；</t>
    </r>
  </si>
  <si>
    <t>室外消火栓</t>
  </si>
  <si>
    <r>
      <rPr>
        <b/>
        <sz val="10"/>
        <rFont val="微软雅黑"/>
        <charset val="134"/>
      </rPr>
      <t xml:space="preserve">检查内容：
</t>
    </r>
    <r>
      <rPr>
        <sz val="10"/>
        <rFont val="微软雅黑"/>
        <charset val="134"/>
      </rPr>
      <t xml:space="preserve">现场随机抽取3个室外消火栓进行安装质量及防冻措施检查；
</t>
    </r>
    <r>
      <rPr>
        <b/>
        <sz val="10"/>
        <rFont val="微软雅黑"/>
        <charset val="134"/>
      </rPr>
      <t xml:space="preserve">合格标准：
</t>
    </r>
    <r>
      <rPr>
        <sz val="10"/>
        <rFont val="微软雅黑"/>
        <charset val="134"/>
      </rPr>
      <t>1、消火栓设置位置合理，防护措施有效；</t>
    </r>
    <r>
      <rPr>
        <b/>
        <sz val="10"/>
        <rFont val="微软雅黑"/>
        <charset val="134"/>
      </rPr>
      <t xml:space="preserve">
</t>
    </r>
    <r>
      <rPr>
        <sz val="10"/>
        <rFont val="微软雅黑"/>
        <charset val="134"/>
      </rPr>
      <t>2、栓口无渗漏、冒滴现象；</t>
    </r>
    <r>
      <rPr>
        <b/>
        <sz val="10"/>
        <rFont val="微软雅黑"/>
        <charset val="134"/>
      </rPr>
      <t xml:space="preserve">
</t>
    </r>
    <r>
      <rPr>
        <sz val="10"/>
        <rFont val="微软雅黑"/>
        <charset val="134"/>
      </rPr>
      <t>3、标识应清晰醒目；</t>
    </r>
    <r>
      <rPr>
        <b/>
        <sz val="10"/>
        <rFont val="微软雅黑"/>
        <charset val="134"/>
      </rPr>
      <t xml:space="preserve">
</t>
    </r>
    <r>
      <rPr>
        <sz val="10"/>
        <rFont val="微软雅黑"/>
        <charset val="134"/>
      </rPr>
      <t>4、北方项目应具有防冻措施；
每个消火栓不符合以上全部标准要求，则计为一个不合格点，共计3个；</t>
    </r>
  </si>
  <si>
    <t>室外水泵接合器</t>
  </si>
  <si>
    <r>
      <rPr>
        <b/>
        <sz val="10"/>
        <rFont val="微软雅黑"/>
        <charset val="134"/>
      </rPr>
      <t xml:space="preserve">检查内容：
</t>
    </r>
    <r>
      <rPr>
        <sz val="10"/>
        <rFont val="微软雅黑"/>
        <charset val="134"/>
      </rPr>
      <t xml:space="preserve">现场随机抽取1个室外水泵接合器安装质量；
</t>
    </r>
    <r>
      <rPr>
        <b/>
        <sz val="10"/>
        <rFont val="微软雅黑"/>
        <charset val="134"/>
      </rPr>
      <t>合格标准：</t>
    </r>
    <r>
      <rPr>
        <sz val="10"/>
        <rFont val="微软雅黑"/>
        <charset val="134"/>
      </rPr>
      <t xml:space="preserve">
1、北方项目应具有防冻措施；
2、标识醒目；
3、无漏滴、冒滴现象；                                              
 每个接合器不符合以上全部标准要求，则计为一个不合格点，共计1个；</t>
    </r>
  </si>
  <si>
    <t>功能测试</t>
  </si>
  <si>
    <t>消防水泵房测试</t>
  </si>
  <si>
    <r>
      <rPr>
        <b/>
        <sz val="10"/>
        <rFont val="微软雅黑"/>
        <charset val="134"/>
      </rPr>
      <t xml:space="preserve">检查内容：
</t>
    </r>
    <r>
      <rPr>
        <sz val="10"/>
        <rFont val="微软雅黑"/>
        <charset val="134"/>
      </rPr>
      <t xml:space="preserve">检查泵房内控制柜测试手、自动功能是否正常启泵、双电源的切换功能；
</t>
    </r>
    <r>
      <rPr>
        <b/>
        <sz val="10"/>
        <rFont val="微软雅黑"/>
        <charset val="134"/>
      </rPr>
      <t>合格标准：</t>
    </r>
    <r>
      <rPr>
        <sz val="10"/>
        <rFont val="微软雅黑"/>
        <charset val="134"/>
      </rPr>
      <t xml:space="preserve">
1、控制柜的手动、自动功能能正常启泵测试及切换测试；
2、双电源切换功能测试正常；
3、手动测试消防水泵增压功能正常，消防控制室测试直启泵功能正常；
以上3项标准，一项不符合标准则按一个不合格点计算，共计3项；</t>
    </r>
  </si>
  <si>
    <t>消防水池/水箱</t>
  </si>
  <si>
    <r>
      <rPr>
        <b/>
        <sz val="10"/>
        <rFont val="微软雅黑"/>
        <charset val="134"/>
      </rPr>
      <t xml:space="preserve">检查内容：
</t>
    </r>
    <r>
      <rPr>
        <sz val="10"/>
        <rFont val="微软雅黑"/>
        <charset val="134"/>
      </rPr>
      <t>消防水池</t>
    </r>
    <r>
      <rPr>
        <b/>
        <sz val="10"/>
        <rFont val="微软雅黑"/>
        <charset val="134"/>
      </rPr>
      <t>/</t>
    </r>
    <r>
      <rPr>
        <sz val="10"/>
        <rFont val="微软雅黑"/>
        <charset val="134"/>
      </rPr>
      <t xml:space="preserve">水箱的储水箱、低水位报警、稳压泵系统压力、机房的排水；
</t>
    </r>
    <r>
      <rPr>
        <b/>
        <sz val="10"/>
        <rFont val="微软雅黑"/>
        <charset val="134"/>
      </rPr>
      <t>合格标准：</t>
    </r>
    <r>
      <rPr>
        <sz val="10"/>
        <rFont val="微软雅黑"/>
        <charset val="134"/>
      </rPr>
      <t xml:space="preserve">
1、消防水池/水箱储水量、自动进水阀进水功能正常；
2、消防水池/水箱低位报警功能正常；
3、稳压系统压力值数据及运行测试正常；；
4、机房内应设置有效排水，北方项目应有防冻措施；
以上4项标准，一项不符合标准则按一个不合格点计算，共计4项；</t>
    </r>
  </si>
  <si>
    <t>消火栓系统</t>
  </si>
  <si>
    <r>
      <rPr>
        <b/>
        <sz val="10"/>
        <rFont val="微软雅黑"/>
        <charset val="134"/>
      </rPr>
      <t xml:space="preserve">检查内容：
</t>
    </r>
    <r>
      <rPr>
        <sz val="10"/>
        <rFont val="微软雅黑"/>
        <charset val="134"/>
      </rPr>
      <t xml:space="preserve">检查手报启泵、末端压力，现场随机抽取至少2个楼；
</t>
    </r>
    <r>
      <rPr>
        <b/>
        <sz val="10"/>
        <rFont val="微软雅黑"/>
        <charset val="134"/>
      </rPr>
      <t>合格标准：</t>
    </r>
    <r>
      <rPr>
        <sz val="10"/>
        <rFont val="微软雅黑"/>
        <charset val="134"/>
      </rPr>
      <t xml:space="preserve">
1、手报起泵测试正常；
2、消防水系统试验栓压力值≮0.05Mpa（高层≮0.07Mpa）；
3、水泵点动运行测试功能正常；
现场随机检查2个楼，每个楼均按以上3个标准进行评定，一项标准不符合，则计入一个不合格点，共计6个；</t>
    </r>
  </si>
  <si>
    <t>喷淋系统</t>
  </si>
  <si>
    <r>
      <rPr>
        <b/>
        <sz val="10"/>
        <color indexed="8"/>
        <rFont val="微软雅黑"/>
        <charset val="134"/>
      </rPr>
      <t xml:space="preserve">检查内容：
</t>
    </r>
    <r>
      <rPr>
        <sz val="10"/>
        <color indexed="8"/>
        <rFont val="微软雅黑"/>
        <charset val="134"/>
      </rPr>
      <t xml:space="preserve">末端放水系统、监控中心联动控制功能，现场随机抽取至少2处；、
</t>
    </r>
    <r>
      <rPr>
        <b/>
        <sz val="10"/>
        <color indexed="8"/>
        <rFont val="微软雅黑"/>
        <charset val="134"/>
      </rPr>
      <t>合格标准：</t>
    </r>
    <r>
      <rPr>
        <sz val="10"/>
        <color indexed="8"/>
        <rFont val="微软雅黑"/>
        <charset val="134"/>
      </rPr>
      <t xml:space="preserve">
1、末端放水，水泵应启泵；
2、报警阀、信号蝶阀、水流指示器动作并应在控制中心打印；
3、末端压力值≮0.05Mpa；
4、水泵点动运行测试功能正常；
现场随机检查2处，每处均按以上4个标准进行评定，一项标准不符合，则计入一个不合格点，共计8个；</t>
    </r>
  </si>
  <si>
    <t>消防报警系统
20%</t>
  </si>
  <si>
    <t>工艺</t>
  </si>
  <si>
    <t>中控室消防设备设施</t>
  </si>
  <si>
    <r>
      <rPr>
        <b/>
        <sz val="10"/>
        <rFont val="微软雅黑"/>
        <charset val="134"/>
      </rPr>
      <t xml:space="preserve">检查内容：
</t>
    </r>
    <r>
      <rPr>
        <sz val="10"/>
        <rFont val="微软雅黑"/>
        <charset val="134"/>
      </rPr>
      <t xml:space="preserve">中控室消防设备设施安装质量；
</t>
    </r>
    <r>
      <rPr>
        <b/>
        <sz val="10"/>
        <rFont val="微软雅黑"/>
        <charset val="134"/>
      </rPr>
      <t>合格标准：</t>
    </r>
    <r>
      <rPr>
        <sz val="10"/>
        <rFont val="微软雅黑"/>
        <charset val="134"/>
      </rPr>
      <t xml:space="preserve">
1、设备安装齐全、位置合理，便于操作使用；
2、设备布线整齐，标识齐全清晰；
3、查看报警控制器显示，调取反馈信息（火警、反馈、故障、隔离）数量、反馈数占总设备数3%以内；
4、总控室应张贴标识标牌；
以上4项标准，一项不符合标准则按一个不合格点计算，共计4项；
</t>
    </r>
  </si>
  <si>
    <t>烟感、温感安装</t>
  </si>
  <si>
    <r>
      <rPr>
        <b/>
        <sz val="10"/>
        <rFont val="微软雅黑"/>
        <charset val="134"/>
      </rPr>
      <t xml:space="preserve">检查内容：
</t>
    </r>
    <r>
      <rPr>
        <sz val="10"/>
        <rFont val="微软雅黑"/>
        <charset val="134"/>
      </rPr>
      <t xml:space="preserve">烟感、温感安装质量及位置；
</t>
    </r>
    <r>
      <rPr>
        <b/>
        <sz val="10"/>
        <rFont val="微软雅黑"/>
        <charset val="134"/>
      </rPr>
      <t>合格标准：</t>
    </r>
    <r>
      <rPr>
        <sz val="10"/>
        <rFont val="微软雅黑"/>
        <charset val="134"/>
      </rPr>
      <t xml:space="preserve">
1、安装牢固，无松动脱落现象；
2、表面无明显污染，锈蚀等现象；
3、安装位置是否合理；
烟感、温感现场随机各检查5个，每一个符合以上标准，则评定为一个合格点，共计10个；</t>
    </r>
  </si>
  <si>
    <t>桥架、线管</t>
  </si>
  <si>
    <r>
      <rPr>
        <b/>
        <sz val="10"/>
        <rFont val="微软雅黑"/>
        <charset val="134"/>
      </rPr>
      <t xml:space="preserve">检查内容：
</t>
    </r>
    <r>
      <rPr>
        <sz val="10"/>
        <rFont val="微软雅黑"/>
        <charset val="134"/>
      </rPr>
      <t xml:space="preserve">电缆桥架的套管设置、封堵、接地跨接、支架间距等内容；
</t>
    </r>
    <r>
      <rPr>
        <b/>
        <sz val="10"/>
        <rFont val="微软雅黑"/>
        <charset val="134"/>
      </rPr>
      <t>合格标准：</t>
    </r>
    <r>
      <rPr>
        <sz val="10"/>
        <rFont val="微软雅黑"/>
        <charset val="134"/>
      </rPr>
      <t xml:space="preserve">
1、桥架穿墙、穿楼板的防火封堵和设置套管；
2、桥架的跨接，支架间距，桥架盖板应完整；
3、明敷管道应防火处理；
4、线管与桥架、箱体应有锁母固定；
现场随机检查一处地上管道井和地下室，每个区域均按以上四个标准进行评定，一项标准不符合，则计入一个不合格点，共计8个；</t>
    </r>
  </si>
  <si>
    <t>功能</t>
  </si>
  <si>
    <t>报警系统</t>
  </si>
  <si>
    <r>
      <rPr>
        <b/>
        <sz val="10"/>
        <rFont val="微软雅黑"/>
        <charset val="134"/>
      </rPr>
      <t xml:space="preserve">检查内容：
</t>
    </r>
    <r>
      <rPr>
        <sz val="10"/>
        <rFont val="微软雅黑"/>
        <charset val="134"/>
      </rPr>
      <t xml:space="preserve">现场随机抽查5个烟感、温感及5个手动报警器的使用功能；
</t>
    </r>
    <r>
      <rPr>
        <b/>
        <sz val="10"/>
        <rFont val="微软雅黑"/>
        <charset val="134"/>
      </rPr>
      <t>合格标准：</t>
    </r>
    <r>
      <rPr>
        <sz val="10"/>
        <rFont val="微软雅黑"/>
        <charset val="134"/>
      </rPr>
      <t xml:space="preserve">
1、烟感、温感报警联动功能正常，
2、手动报警器报警联动功能正常；
现场抽查10处每处不符合以上标准要求，则计为一个不合格点，共计10个；</t>
    </r>
  </si>
  <si>
    <t>联动功能</t>
  </si>
  <si>
    <r>
      <rPr>
        <b/>
        <sz val="10"/>
        <rFont val="微软雅黑"/>
        <charset val="134"/>
      </rPr>
      <t xml:space="preserve">检查内容：
</t>
    </r>
    <r>
      <rPr>
        <sz val="10"/>
        <rFont val="微软雅黑"/>
        <charset val="134"/>
      </rPr>
      <t xml:space="preserve">检查不同部位的2处防火卷帘、门禁连锁解除，应急广播、风机（空调机，防排烟风机的联动），电梯归首的联动功能；
</t>
    </r>
    <r>
      <rPr>
        <b/>
        <sz val="10"/>
        <rFont val="微软雅黑"/>
        <charset val="134"/>
      </rPr>
      <t xml:space="preserve">合格标准：
</t>
    </r>
    <r>
      <rPr>
        <sz val="10"/>
        <rFont val="微软雅黑"/>
        <charset val="134"/>
      </rPr>
      <t xml:space="preserve">1、防火卷帘联动功能正常；
2、门禁连锁解除功能正常
3、应急广播能联动播放报警语言提示；
4、风机（空调机，防排烟风机的联动）的联动功能正常；
5、火警报警时电梯能及时停放于首层；
现场随机检查2处，每处均按以上5个标准进行评定，一项标准不符合，则计入一个不合格点，共计10个；
</t>
    </r>
  </si>
  <si>
    <t>防排风系统
10%</t>
  </si>
  <si>
    <t>风机安装</t>
  </si>
  <si>
    <r>
      <rPr>
        <b/>
        <sz val="10"/>
        <rFont val="微软雅黑"/>
        <charset val="134"/>
      </rPr>
      <t xml:space="preserve">检查内容：
</t>
    </r>
    <r>
      <rPr>
        <sz val="10"/>
        <rFont val="微软雅黑"/>
        <charset val="134"/>
      </rPr>
      <t xml:space="preserve">检查现场二栋楼的风机安装方向、减震措施、软连接等安装质量；
</t>
    </r>
    <r>
      <rPr>
        <b/>
        <sz val="10"/>
        <rFont val="微软雅黑"/>
        <charset val="134"/>
      </rPr>
      <t>合格标准：</t>
    </r>
    <r>
      <rPr>
        <sz val="10"/>
        <rFont val="微软雅黑"/>
        <charset val="134"/>
      </rPr>
      <t xml:space="preserve">
1、风机的安装方向正确符合设计图纸要求，风管的填料具有防火功能；
2、送排风风机的吊装牢固无松动，减震措施设置有效合理；
3、落地式风机安装的减震设置有效合理；
4、风机的软连接质量符合规范要求，材质应为防火材质；
5、防火阀安装方向及支架设置阀门的防火易熔片设置有效性；
以上5项标准，一项不符合标准则按一个不合格点计算，共计10项；</t>
    </r>
  </si>
  <si>
    <t>风管的加工及安装</t>
  </si>
  <si>
    <r>
      <rPr>
        <b/>
        <sz val="10"/>
        <rFont val="微软雅黑"/>
        <charset val="134"/>
      </rPr>
      <t xml:space="preserve">检查内容：
</t>
    </r>
    <r>
      <rPr>
        <sz val="10"/>
        <rFont val="微软雅黑"/>
        <charset val="134"/>
      </rPr>
      <t xml:space="preserve">现场检查风管加工及安装质量；
</t>
    </r>
    <r>
      <rPr>
        <b/>
        <sz val="10"/>
        <rFont val="微软雅黑"/>
        <charset val="134"/>
      </rPr>
      <t>合格标准：</t>
    </r>
    <r>
      <rPr>
        <sz val="10"/>
        <rFont val="微软雅黑"/>
        <charset val="134"/>
      </rPr>
      <t xml:space="preserve">
1、风管的外观洁净无大面污染、及破损；
2、风管支架的防腐处理有效，无大面锈蚀现象；
3、风管风口应安装平整无破损、变形；
4、现场各系统管线上应标注标识清晰；
5、风管安装时弯头＞630时应设置导流片；
6、风管长边＞630，管长＞1250时应进行加固处理；
以上6项标准，一项不符合标准则按一个不合格点计算，共计6项；</t>
    </r>
  </si>
  <si>
    <t>主楼的正压送风</t>
  </si>
  <si>
    <r>
      <rPr>
        <b/>
        <sz val="10"/>
        <rFont val="微软雅黑"/>
        <charset val="134"/>
      </rPr>
      <t>检查内容</t>
    </r>
    <r>
      <rPr>
        <sz val="10"/>
        <rFont val="微软雅黑"/>
        <charset val="134"/>
      </rPr>
      <t xml:space="preserve">：
现场抽查一组主楼送风系统，检查风口是否出风、风机是否可近、远操作、前室应设置近控阀门；
</t>
    </r>
    <r>
      <rPr>
        <b/>
        <sz val="10"/>
        <rFont val="微软雅黑"/>
        <charset val="134"/>
      </rPr>
      <t>合格标准：</t>
    </r>
    <r>
      <rPr>
        <sz val="10"/>
        <rFont val="微软雅黑"/>
        <charset val="134"/>
      </rPr>
      <t xml:space="preserve">
1、送风系统末端应能出风，风口处无遮挡物；
2、风机的进、远控制功能正常；
3、前室加压控制阀应为近距离控制的联动风阀；
以上3项标准，一项不符合标准则按一个不合格点计算，共计3项；</t>
    </r>
  </si>
  <si>
    <t>主楼的排烟</t>
  </si>
  <si>
    <r>
      <rPr>
        <b/>
        <sz val="10"/>
        <rFont val="微软雅黑"/>
        <charset val="134"/>
      </rPr>
      <t xml:space="preserve">检查内容：
</t>
    </r>
    <r>
      <rPr>
        <sz val="10"/>
        <rFont val="微软雅黑"/>
        <charset val="134"/>
      </rPr>
      <t xml:space="preserve">现场抽查一组主楼排烟系统，检查风口能否排烟正常、是否能近、远操作控制、总阀是否能与风机联动；
</t>
    </r>
    <r>
      <rPr>
        <b/>
        <sz val="10"/>
        <rFont val="微软雅黑"/>
        <charset val="134"/>
      </rPr>
      <t>合格标准：</t>
    </r>
    <r>
      <rPr>
        <sz val="10"/>
        <rFont val="微软雅黑"/>
        <charset val="134"/>
      </rPr>
      <t xml:space="preserve">
1、排烟系统末端应能正常排烟；
2、排烟风机和主管风阀联动功能正常；
3、监控中心能远控风机启动；
4、各支管的排烟阀与风机应与消防监控联动，且功能正常；
以上4项标准，一项不符合标准则按一个不合格点计算，共计4项；
</t>
    </r>
  </si>
  <si>
    <t>地下车库内的排烟</t>
  </si>
  <si>
    <r>
      <rPr>
        <b/>
        <sz val="10"/>
        <rFont val="微软雅黑"/>
        <charset val="134"/>
      </rPr>
      <t xml:space="preserve">检查内容：
</t>
    </r>
    <r>
      <rPr>
        <sz val="10"/>
        <rFont val="微软雅黑"/>
        <charset val="134"/>
      </rPr>
      <t xml:space="preserve">现场抽查一组地下室排烟系统，检查风口能否排烟正常、是否能近、远操作控制、总阀是否能与风机联动；
</t>
    </r>
    <r>
      <rPr>
        <b/>
        <sz val="10"/>
        <rFont val="微软雅黑"/>
        <charset val="134"/>
      </rPr>
      <t>合格标准：</t>
    </r>
    <r>
      <rPr>
        <sz val="10"/>
        <rFont val="微软雅黑"/>
        <charset val="134"/>
      </rPr>
      <t xml:space="preserve">
1、排烟系统末端应能正常排烟；
2、排烟风机和主管风阀联动功能正常；
3、监控中心能远控风机启动；
4、各支管的排烟阀与风机应与消防监控联动，且功能正常；
以上4项标准，一项不符合标准则按一个不合格点计算，共计4项；</t>
    </r>
  </si>
  <si>
    <t>其他消防设施
5%</t>
  </si>
  <si>
    <t>疏散指示</t>
  </si>
  <si>
    <r>
      <rPr>
        <b/>
        <sz val="10"/>
        <rFont val="微软雅黑"/>
        <charset val="134"/>
      </rPr>
      <t xml:space="preserve">检查内容：
</t>
    </r>
    <r>
      <rPr>
        <sz val="10"/>
        <rFont val="微软雅黑"/>
        <charset val="134"/>
      </rPr>
      <t xml:space="preserve">现场随机抽查3个疏散指示灯，检查疏散指示灯安装质量；
</t>
    </r>
    <r>
      <rPr>
        <b/>
        <sz val="10"/>
        <rFont val="微软雅黑"/>
        <charset val="134"/>
      </rPr>
      <t>合格标准：</t>
    </r>
    <r>
      <rPr>
        <sz val="10"/>
        <rFont val="微软雅黑"/>
        <charset val="134"/>
      </rPr>
      <t xml:space="preserve">
1、疏散指示灯线缆外露时必须设置金属软管保护；
2、疏散指示灯安装牢固无歪斜松动、破损现象；
3、疏散导向有效合理；
每一个符合以上标准，则评定为一个合格点，共计3个；</t>
    </r>
  </si>
  <si>
    <t>防火卷帘</t>
  </si>
  <si>
    <r>
      <rPr>
        <b/>
        <sz val="10"/>
        <rFont val="微软雅黑"/>
        <charset val="134"/>
      </rPr>
      <t xml:space="preserve">检查内容：
</t>
    </r>
    <r>
      <rPr>
        <sz val="10"/>
        <rFont val="微软雅黑"/>
        <charset val="134"/>
      </rPr>
      <t xml:space="preserve">现场随机抽查3个防火卷帘升降功能是否正常；
</t>
    </r>
    <r>
      <rPr>
        <b/>
        <sz val="10"/>
        <rFont val="微软雅黑"/>
        <charset val="134"/>
      </rPr>
      <t>合格标准：</t>
    </r>
    <r>
      <rPr>
        <sz val="10"/>
        <rFont val="微软雅黑"/>
        <charset val="134"/>
      </rPr>
      <t xml:space="preserve">
手动测试防火卷帘升降功能正常；
现场随机检查3处，每处均按以上标准进行评定，一处不符合，则计入一个不合格点，共计3个；</t>
    </r>
  </si>
  <si>
    <t>应急照明</t>
  </si>
  <si>
    <r>
      <rPr>
        <b/>
        <sz val="10"/>
        <rFont val="微软雅黑"/>
        <charset val="134"/>
      </rPr>
      <t xml:space="preserve">检查内容：
</t>
    </r>
    <r>
      <rPr>
        <sz val="10"/>
        <rFont val="微软雅黑"/>
        <charset val="134"/>
      </rPr>
      <t xml:space="preserve">现场随机抽查3个应急照明设备使用功能是否正常；
</t>
    </r>
    <r>
      <rPr>
        <b/>
        <sz val="10"/>
        <rFont val="微软雅黑"/>
        <charset val="134"/>
      </rPr>
      <t>合格标准：</t>
    </r>
    <r>
      <rPr>
        <sz val="10"/>
        <rFont val="微软雅黑"/>
        <charset val="134"/>
      </rPr>
      <t xml:space="preserve">
1、应急照明设备切换后能常明；
2、标识明确清晰，位置合理；
每一个符合以上标准，则评定为一个合格点，共计3个；</t>
    </r>
  </si>
  <si>
    <t>通风系统
3%</t>
  </si>
  <si>
    <t>普通风机及空调风机</t>
  </si>
  <si>
    <r>
      <rPr>
        <b/>
        <sz val="10"/>
        <rFont val="微软雅黑"/>
        <charset val="134"/>
      </rPr>
      <t xml:space="preserve">检查内容：
</t>
    </r>
    <r>
      <rPr>
        <sz val="10"/>
        <rFont val="微软雅黑"/>
        <charset val="134"/>
      </rPr>
      <t xml:space="preserve">检查普通风机及空调风机的减震、管道封堵及防火阀安装质量
</t>
    </r>
    <r>
      <rPr>
        <b/>
        <sz val="10"/>
        <rFont val="微软雅黑"/>
        <charset val="134"/>
      </rPr>
      <t>合格标准：</t>
    </r>
    <r>
      <rPr>
        <sz val="10"/>
        <rFont val="微软雅黑"/>
        <charset val="134"/>
      </rPr>
      <t xml:space="preserve">
1、风机减震设置有效合理；
2、风管与风道套管封堵要求符合规范，且封堵密实；
3、防火阀安装位置、方向合理有效，并设置独立的支吊架；
以上3项标准，一项不符合标准则按一个不合格点计算，共计3项；</t>
    </r>
  </si>
  <si>
    <r>
      <rPr>
        <b/>
        <sz val="10"/>
        <rFont val="微软雅黑"/>
        <charset val="134"/>
      </rPr>
      <t xml:space="preserve">检查内容：
</t>
    </r>
    <r>
      <rPr>
        <sz val="10"/>
        <rFont val="微软雅黑"/>
        <charset val="134"/>
      </rPr>
      <t xml:space="preserve">检查通风（地下室）系统功能；
</t>
    </r>
    <r>
      <rPr>
        <b/>
        <sz val="10"/>
        <rFont val="微软雅黑"/>
        <charset val="134"/>
      </rPr>
      <t>合格标准：</t>
    </r>
    <r>
      <rPr>
        <sz val="10"/>
        <rFont val="微软雅黑"/>
        <charset val="134"/>
      </rPr>
      <t xml:space="preserve">
1、风管无较大的噪音和异响；
2、风口的风向正确合理；
以上2项标准，一项不符合标准则按一个不合格点计算，共计2项；</t>
    </r>
  </si>
  <si>
    <t>给排水系统
10%</t>
  </si>
  <si>
    <t>主排水管路</t>
  </si>
  <si>
    <r>
      <rPr>
        <b/>
        <sz val="10"/>
        <rFont val="微软雅黑"/>
        <charset val="134"/>
      </rPr>
      <t xml:space="preserve">检查内容：
</t>
    </r>
    <r>
      <rPr>
        <sz val="10"/>
        <rFont val="微软雅黑"/>
        <charset val="134"/>
      </rPr>
      <t xml:space="preserve">现场检查主排水管道的坡度、套管、支架设置质量；
</t>
    </r>
    <r>
      <rPr>
        <b/>
        <sz val="10"/>
        <rFont val="微软雅黑"/>
        <charset val="134"/>
      </rPr>
      <t>合格标准：</t>
    </r>
    <r>
      <rPr>
        <sz val="10"/>
        <rFont val="微软雅黑"/>
        <charset val="134"/>
      </rPr>
      <t xml:space="preserve">
1、主管道应设置坡度合理、管道无渗漏、冒滴现象；
2、管道穿墙、地台时应设置套管，且内、外墙部位防水套管封堵有效密实；
3、管道支吊架设置合理；
以上3项标准，一项不符合标准则按一个不合格点计算，共计3项；</t>
    </r>
  </si>
  <si>
    <t>地下雨污水提升泵站</t>
  </si>
  <si>
    <r>
      <rPr>
        <b/>
        <sz val="10"/>
        <rFont val="微软雅黑"/>
        <charset val="134"/>
      </rPr>
      <t xml:space="preserve">检查内容：
</t>
    </r>
    <r>
      <rPr>
        <sz val="10"/>
        <rFont val="微软雅黑"/>
        <charset val="134"/>
      </rPr>
      <t xml:space="preserve">随机抽查1个地下室污水提升泵的过滤网设置和高低水位的控制功能；
</t>
    </r>
    <r>
      <rPr>
        <b/>
        <sz val="10"/>
        <rFont val="微软雅黑"/>
        <charset val="134"/>
      </rPr>
      <t>合格标准：</t>
    </r>
    <r>
      <rPr>
        <sz val="10"/>
        <rFont val="微软雅黑"/>
        <charset val="134"/>
      </rPr>
      <t xml:space="preserve">
1、过滤网设置有效，起泵功能测试正常；
2、设置高低水位控制功能，功能使用正常；
以上2项标准，一项不符合标准则按一个不合格点计算，共计2项；</t>
    </r>
  </si>
  <si>
    <t>生活水泵房</t>
  </si>
  <si>
    <r>
      <rPr>
        <b/>
        <sz val="10"/>
        <rFont val="微软雅黑"/>
        <charset val="134"/>
      </rPr>
      <t>检查内容：</t>
    </r>
    <r>
      <rPr>
        <sz val="10"/>
        <rFont val="微软雅黑"/>
        <charset val="134"/>
      </rPr>
      <t xml:space="preserve">
检查生活水泵房的机房整洁度、布局合理性、支架设置和防腐措施、管道标识齐全，室内照明、控制柜电缆排布；
</t>
    </r>
    <r>
      <rPr>
        <b/>
        <sz val="10"/>
        <rFont val="微软雅黑"/>
        <charset val="134"/>
      </rPr>
      <t>合格标准：</t>
    </r>
    <r>
      <rPr>
        <sz val="10"/>
        <rFont val="微软雅黑"/>
        <charset val="134"/>
      </rPr>
      <t xml:space="preserve">
1、机房内应整洁，排水措施有效，地面无积水；
2、设备布局符合设计图纸要求；
3、管道支架的防腐措施有效合理，表面无大面锈蚀现象；
4、设备安装牢固，无松动，无较大震动和异响；
5、管道介质流动方向标识清晰；
6、照明下方无遮挡物能正常开启；
7、电线电缆及控制柜排列整齐及标牌清晰；
以上7项标准，一项不符合标准则按一个不合格点计算，共计7项；</t>
    </r>
  </si>
  <si>
    <t>其他功能机房
7%</t>
  </si>
  <si>
    <t>独立锅炉房</t>
  </si>
  <si>
    <r>
      <rPr>
        <b/>
        <sz val="10"/>
        <rFont val="微软雅黑"/>
        <charset val="134"/>
      </rPr>
      <t xml:space="preserve">检查内容：
</t>
    </r>
    <r>
      <rPr>
        <sz val="10"/>
        <rFont val="微软雅黑"/>
        <charset val="134"/>
      </rPr>
      <t xml:space="preserve">检查现场锅炉房的室内整洁度、标识标牌设置、设施防爆措施；
</t>
    </r>
    <r>
      <rPr>
        <b/>
        <sz val="10"/>
        <rFont val="微软雅黑"/>
        <charset val="134"/>
      </rPr>
      <t>合格标准：</t>
    </r>
    <r>
      <rPr>
        <sz val="10"/>
        <rFont val="微软雅黑"/>
        <charset val="134"/>
      </rPr>
      <t xml:space="preserve">
1、机房整洁干净无建筑垃圾，标识标牌设置齐全；
2、设备运转无异常且强弱电管线应具有防爆功能，事故风机电机应为防爆型，且设置自动消防灭火设施和可燃气体报警装置；
以上2项标准，一项不符合标准则按一个不合格点计算，共计2项；</t>
    </r>
  </si>
  <si>
    <t>热力站</t>
  </si>
  <si>
    <r>
      <rPr>
        <b/>
        <sz val="10"/>
        <rFont val="微软雅黑"/>
        <charset val="134"/>
      </rPr>
      <t>检查内容：</t>
    </r>
    <r>
      <rPr>
        <sz val="10"/>
        <rFont val="微软雅黑"/>
        <charset val="134"/>
      </rPr>
      <t xml:space="preserve">
检查现场热点站的室内整洁度、标识标牌设置及设备运行状况；
</t>
    </r>
    <r>
      <rPr>
        <b/>
        <sz val="10"/>
        <rFont val="微软雅黑"/>
        <charset val="134"/>
      </rPr>
      <t>合格标准：</t>
    </r>
    <r>
      <rPr>
        <sz val="10"/>
        <rFont val="微软雅黑"/>
        <charset val="134"/>
      </rPr>
      <t xml:space="preserve">
1、机房内整洁无建筑垃圾，标识标牌设置齐全；
2、设备运转无异常；
以上2项标准，一项不符合标准则按一个不合格点计算，共计2项；</t>
    </r>
  </si>
  <si>
    <t>中水泵站、房</t>
  </si>
  <si>
    <r>
      <rPr>
        <b/>
        <sz val="10"/>
        <rFont val="微软雅黑"/>
        <charset val="134"/>
      </rPr>
      <t xml:space="preserve">检查内容：
</t>
    </r>
    <r>
      <rPr>
        <sz val="10"/>
        <rFont val="微软雅黑"/>
        <charset val="134"/>
      </rPr>
      <t xml:space="preserve">检查现场中水泵站、房的室内整洁度、标识标牌设置、管道及设备安装质量、设备运行状况、照明设置；
</t>
    </r>
    <r>
      <rPr>
        <b/>
        <sz val="10"/>
        <rFont val="微软雅黑"/>
        <charset val="134"/>
      </rPr>
      <t>合格标准：</t>
    </r>
    <r>
      <rPr>
        <sz val="10"/>
        <rFont val="微软雅黑"/>
        <charset val="134"/>
      </rPr>
      <t xml:space="preserve">
1、机房内应整洁无建筑垃圾，排水措施有效，地面无积水；
2、设备布局符合设计图纸要求；
3、管道支架的防腐措施有效合理，表面无大面锈蚀现象；
4、设备安装牢固，无松动，无较大震动和异响；
5、管道介质流动方向标识清晰；
6、照明下方无遮挡物能正常开启；
7、电线电缆及控制柜排列整齐及标牌清晰；
以上7项标准，一项不符合标准则按一个不合格点计算，共计7项；</t>
    </r>
  </si>
  <si>
    <t>煤气调压站、箱</t>
  </si>
  <si>
    <r>
      <rPr>
        <b/>
        <sz val="10"/>
        <rFont val="微软雅黑"/>
        <charset val="134"/>
      </rPr>
      <t xml:space="preserve">检查内容：
</t>
    </r>
    <r>
      <rPr>
        <sz val="10"/>
        <rFont val="微软雅黑"/>
        <charset val="134"/>
      </rPr>
      <t xml:space="preserve">检查现场煤气调压站、箱的安全措施和通风照明设置；
</t>
    </r>
    <r>
      <rPr>
        <b/>
        <sz val="10"/>
        <rFont val="微软雅黑"/>
        <charset val="134"/>
      </rPr>
      <t>合格标准：</t>
    </r>
    <r>
      <rPr>
        <sz val="10"/>
        <rFont val="微软雅黑"/>
        <charset val="134"/>
      </rPr>
      <t xml:space="preserve">
现场应具有安全防护措施，通风、照明设备设置齐全功能正常；
合格计“1”，不合格计“0”；</t>
    </r>
  </si>
  <si>
    <t>配电房</t>
  </si>
  <si>
    <r>
      <rPr>
        <b/>
        <sz val="10"/>
        <rFont val="微软雅黑"/>
        <charset val="134"/>
      </rPr>
      <t xml:space="preserve">检查内容：
</t>
    </r>
    <r>
      <rPr>
        <sz val="10"/>
        <rFont val="微软雅黑"/>
        <charset val="134"/>
      </rPr>
      <t xml:space="preserve">检查现场配电房的室内整洁度、标识标牌和防虫网的设置、管线封堵质量、照明设置；
</t>
    </r>
    <r>
      <rPr>
        <b/>
        <sz val="10"/>
        <rFont val="微软雅黑"/>
        <charset val="134"/>
      </rPr>
      <t>合格标准：</t>
    </r>
    <r>
      <rPr>
        <sz val="10"/>
        <rFont val="微软雅黑"/>
        <charset val="134"/>
      </rPr>
      <t xml:space="preserve">
1、配电房内应整洁干净无建筑垃圾；
2、标识标牌设置齐全，防虫网设置有效合理；
3、管线应内外封堵密实，且封堵方式符合规范要求；
4、照明下方无遮挡物能正常开启，应急照明功能正常；
以上4项标准，一项不符合标准则按一个不合格点计算，共计4项；</t>
    </r>
  </si>
  <si>
    <t>应急发电机房</t>
  </si>
  <si>
    <r>
      <rPr>
        <b/>
        <sz val="10"/>
        <rFont val="微软雅黑"/>
        <charset val="134"/>
      </rPr>
      <t xml:space="preserve">检查内容：
</t>
    </r>
    <r>
      <rPr>
        <sz val="10"/>
        <rFont val="微软雅黑"/>
        <charset val="134"/>
      </rPr>
      <t xml:space="preserve">检查现场应急发电机房的室内整洁度、标识标牌和防虫网的设置、管线封堵质量、照明设置；
</t>
    </r>
    <r>
      <rPr>
        <b/>
        <sz val="10"/>
        <rFont val="微软雅黑"/>
        <charset val="134"/>
      </rPr>
      <t>合格标准：</t>
    </r>
    <r>
      <rPr>
        <sz val="10"/>
        <rFont val="微软雅黑"/>
        <charset val="134"/>
      </rPr>
      <t xml:space="preserve">
1、应急发电机房内应整洁干净无建筑垃圾；
2、标识标牌设置齐全，防虫网设置有效合理；
3、管线应内外封堵密实，且封堵方式符合规范要求；
4、照明下方无遮挡物能正常开启，应急照明功能正常；
以上4项标准，一项不符合标准则按一个不合格点计算，共计4项；</t>
    </r>
  </si>
  <si>
    <t>电气系统
10%</t>
  </si>
  <si>
    <t>强电竖井</t>
  </si>
  <si>
    <r>
      <rPr>
        <b/>
        <sz val="10"/>
        <rFont val="微软雅黑"/>
        <charset val="134"/>
      </rPr>
      <t xml:space="preserve">检查内容：
</t>
    </r>
    <r>
      <rPr>
        <sz val="10"/>
        <rFont val="微软雅黑"/>
        <charset val="134"/>
      </rPr>
      <t>检查现场强电竖井的观感质量、桥架安装质量、标识标牌；</t>
    </r>
    <r>
      <rPr>
        <b/>
        <sz val="10"/>
        <rFont val="微软雅黑"/>
        <charset val="134"/>
      </rPr>
      <t xml:space="preserve">
合格标准：</t>
    </r>
    <r>
      <rPr>
        <sz val="10"/>
        <rFont val="微软雅黑"/>
        <charset val="134"/>
      </rPr>
      <t xml:space="preserve">
1、管井门标识清楚且具备锁闭功能。
2、检修人员有足够的操作工作空间，并且卫生干静整洁，墙顶面腻子交活、平整光洁，无渗漏返潮现象。
3、箱体内配线整齐，色相清晰，并有相应的接线图或控制原理图。
4、电缆桥架之间接地连接良好；桥架内部线缆要求排列整齐，绑扎牢固；
5、管井内不得排布水管道。
现场抽查3处，每处不符合以上标准要求，则计为一个不合格点，共计3个；</t>
    </r>
  </si>
  <si>
    <t>地下室明露桥架及电缆</t>
  </si>
  <si>
    <r>
      <rPr>
        <b/>
        <sz val="10"/>
        <rFont val="微软雅黑"/>
        <charset val="134"/>
      </rPr>
      <t xml:space="preserve">检查内容：
</t>
    </r>
    <r>
      <rPr>
        <sz val="10"/>
        <rFont val="微软雅黑"/>
        <charset val="134"/>
      </rPr>
      <t>现场检查桥架的安装质量、电缆的排线质量；</t>
    </r>
    <r>
      <rPr>
        <b/>
        <sz val="10"/>
        <rFont val="微软雅黑"/>
        <charset val="134"/>
      </rPr>
      <t xml:space="preserve">
合格标准：
</t>
    </r>
    <r>
      <rPr>
        <sz val="10"/>
        <rFont val="微软雅黑"/>
        <charset val="134"/>
      </rPr>
      <t>1、桥架及配管安装牢固，支架做防腐处理；桥架盖板安装整齐无松动、歪斜、无缺失；桥架线路排布合理，无缺失、翘曲、破损、变形严重等现象；
2、电缆桥架之间接地连接良好；线缆接头部位不得出现裸露，线头应做好绝缘处理；
3、桥架内部线缆或可见的外露线缆，要求排列整齐，绑扎牢固，无随意飞线现象。线缆接头部位不得出现裸露，线头应做好绝缘处理；
4、桥架内、穿墙套管内不得出现渗漏水现象；穿外墙的电缆套管内应封堵密实；
以上4项标准，一项不符合标准则按一个不合格点计算，共计4项；</t>
    </r>
  </si>
  <si>
    <t>室外区域的线路敷设</t>
  </si>
  <si>
    <r>
      <rPr>
        <b/>
        <sz val="10"/>
        <rFont val="微软雅黑"/>
        <charset val="134"/>
      </rPr>
      <t>检查内容：</t>
    </r>
    <r>
      <rPr>
        <sz val="10"/>
        <rFont val="微软雅黑"/>
        <charset val="134"/>
      </rPr>
      <t xml:space="preserve">
按照上述的各系统检查中，涉及室外线路敷设的，现场检查供电线路的敷设是否正常；
</t>
    </r>
    <r>
      <rPr>
        <b/>
        <sz val="10"/>
        <rFont val="微软雅黑"/>
        <charset val="134"/>
      </rPr>
      <t>合格标准：</t>
    </r>
    <r>
      <rPr>
        <sz val="10"/>
        <rFont val="微软雅黑"/>
        <charset val="134"/>
      </rPr>
      <t xml:space="preserve">
1、供电线路敷设应考虑检修条件，不得与消防水、给排水系统合用路由；
2、室外电缆井，井盖齐全，内部无建筑垃圾；
以上2项标准，一项不符合标准则按一个不合格点计算，共计2项；</t>
    </r>
  </si>
  <si>
    <t>电气设备安装</t>
  </si>
  <si>
    <r>
      <rPr>
        <b/>
        <sz val="10"/>
        <rFont val="微软雅黑"/>
        <charset val="134"/>
      </rPr>
      <t xml:space="preserve">检查内容：
</t>
    </r>
    <r>
      <rPr>
        <sz val="10"/>
        <rFont val="微软雅黑"/>
        <charset val="134"/>
      </rPr>
      <t>现场检查三处电气控制箱的安装质量、电气元件的完整性及控制功能；</t>
    </r>
    <r>
      <rPr>
        <b/>
        <sz val="10"/>
        <rFont val="微软雅黑"/>
        <charset val="134"/>
      </rPr>
      <t xml:space="preserve">
合格标准：
</t>
    </r>
    <r>
      <rPr>
        <sz val="10"/>
        <rFont val="微软雅黑"/>
        <charset val="134"/>
      </rPr>
      <t>1、控制箱安装位置合理，固定牢固，锁闭功能正常；
2、电箱内元器件、电缆排线整齐美观，标识清晰，电气元件无损坏；
3、设备通电试运行正常；
现场抽查3处，每处不符合以上标准要求，则计为一个不合格点，共计3个；</t>
    </r>
  </si>
  <si>
    <t>供电功能</t>
  </si>
  <si>
    <r>
      <rPr>
        <b/>
        <sz val="10"/>
        <rFont val="微软雅黑"/>
        <charset val="134"/>
      </rPr>
      <t>检查内容：</t>
    </r>
    <r>
      <rPr>
        <sz val="10"/>
        <rFont val="微软雅黑"/>
        <charset val="134"/>
      </rPr>
      <t xml:space="preserve">
现场检查小区供电情况是否正常；
</t>
    </r>
    <r>
      <rPr>
        <b/>
        <sz val="10"/>
        <rFont val="微软雅黑"/>
        <charset val="134"/>
      </rPr>
      <t>合格标准：</t>
    </r>
    <r>
      <rPr>
        <sz val="10"/>
        <rFont val="微软雅黑"/>
        <charset val="134"/>
      </rPr>
      <t xml:space="preserve">
1、业主的用电计量表是否便于使用、操作；
2、供电系统的设置，不应存在设计上的不合理因素（如：积水、漏水、偷盗等风险，照明区域的缺漏，检修条件不具备）
3、公共部位（大堂、电梯厅、地下车库、各个机房）的供电、照明功能正常；
4、重要设施、设备的双电源（备用电源）切换功能正常；
现场抽查以上4项内容，一项不符合标准则按一个不合格点计算，共计4项；</t>
    </r>
  </si>
  <si>
    <t>电梯
8%</t>
  </si>
  <si>
    <t>机房</t>
  </si>
  <si>
    <r>
      <rPr>
        <b/>
        <sz val="9"/>
        <color theme="1"/>
        <rFont val="微软雅黑"/>
        <charset val="134"/>
      </rPr>
      <t xml:space="preserve">检查内容：
</t>
    </r>
    <r>
      <rPr>
        <sz val="9"/>
        <color theme="1"/>
        <rFont val="微软雅黑"/>
        <charset val="134"/>
      </rPr>
      <t>现场检查三处机房的门窗通风设备、机房渗漏情况及桥架安装完整性；</t>
    </r>
    <r>
      <rPr>
        <b/>
        <sz val="9"/>
        <color theme="1"/>
        <rFont val="微软雅黑"/>
        <charset val="134"/>
      </rPr>
      <t xml:space="preserve">
合格标准：</t>
    </r>
    <r>
      <rPr>
        <sz val="9"/>
        <color theme="1"/>
        <rFont val="微软雅黑"/>
        <charset val="134"/>
      </rPr>
      <t xml:space="preserve">
1、机房门窗通风设备完好
2、室内干净整洁，无积水，机房无渗漏
3、内照明正常，上机房通道畅通
4、通风口上安装有防鼠网
5、桥架安装完整，无损坏
现场抽查以上5项内容，一项不符合标准则按一个不合格点计算，共计5项；</t>
    </r>
  </si>
  <si>
    <t>底坑</t>
  </si>
  <si>
    <r>
      <rPr>
        <b/>
        <sz val="9"/>
        <color theme="1"/>
        <rFont val="微软雅黑"/>
        <charset val="134"/>
      </rPr>
      <t xml:space="preserve">检查内容：
</t>
    </r>
    <r>
      <rPr>
        <sz val="9"/>
        <color theme="1"/>
        <rFont val="微软雅黑"/>
        <charset val="134"/>
      </rPr>
      <t>现场检查三处底坑的清洁卫生情况、照明、通道及缓冲底座设置完整性；</t>
    </r>
    <r>
      <rPr>
        <b/>
        <sz val="9"/>
        <color theme="1"/>
        <rFont val="微软雅黑"/>
        <charset val="134"/>
      </rPr>
      <t xml:space="preserve">
合格标准：</t>
    </r>
    <r>
      <rPr>
        <sz val="9"/>
        <color theme="1"/>
        <rFont val="微软雅黑"/>
        <charset val="134"/>
      </rPr>
      <t xml:space="preserve">
1、底坑内清洁卫生，无积水，基坑查验无渗漏
2、照明正常，通道畅通
3、底坑导轨、缓冲底座设置完整，无明显缺陷
现场抽查以上3项内容，一项不符合标准则按一个不合格点计算，共计3项；</t>
    </r>
  </si>
  <si>
    <t>轿厢</t>
  </si>
  <si>
    <r>
      <rPr>
        <b/>
        <sz val="9"/>
        <color theme="1"/>
        <rFont val="微软雅黑"/>
        <charset val="134"/>
      </rPr>
      <t xml:space="preserve">检查内容：
</t>
    </r>
    <r>
      <rPr>
        <sz val="9"/>
        <color theme="1"/>
        <rFont val="微软雅黑"/>
        <charset val="134"/>
      </rPr>
      <t>现场检查三台轿厢的按钮、排气扇、呼叫面板安装牢固及安全使用规范；</t>
    </r>
    <r>
      <rPr>
        <b/>
        <sz val="9"/>
        <color theme="1"/>
        <rFont val="微软雅黑"/>
        <charset val="134"/>
      </rPr>
      <t xml:space="preserve">
合格标准：</t>
    </r>
    <r>
      <rPr>
        <sz val="9"/>
        <color theme="1"/>
        <rFont val="微软雅黑"/>
        <charset val="134"/>
      </rPr>
      <t xml:space="preserve">
1、轿厢按钮、照明灯正常,轿厢内排气扇（空调）工作正常；
2、轿门外观完好；
3、门地坎槽内无建筑垃圾，开关门运行顺畅，门缝上下间隙一致；
4、轿厢内干净、整洁
5、呼叫面板安装牢固、横平竖直
6、5方通话正常，监控运行正常
7、电梯轿厢保护完整，无损坏
8、张贴电梯安全使用规范、应急联系方式、合格证
现场抽查以上8项内容，一项不符合标准则按一个不合格点计算，共计8项；</t>
    </r>
  </si>
  <si>
    <t>整机</t>
  </si>
  <si>
    <r>
      <rPr>
        <b/>
        <sz val="9"/>
        <color theme="1"/>
        <rFont val="微软雅黑"/>
        <charset val="134"/>
      </rPr>
      <t xml:space="preserve">检查内容：
</t>
    </r>
    <r>
      <rPr>
        <sz val="9"/>
        <color theme="1"/>
        <rFont val="微软雅黑"/>
        <charset val="134"/>
      </rPr>
      <t>现场检查三台电梯的厅外召唤按钮、电梯运行是否正常、监控中心和机房是否通话正常及门槛高低差；</t>
    </r>
    <r>
      <rPr>
        <b/>
        <sz val="9"/>
        <color theme="1"/>
        <rFont val="微软雅黑"/>
        <charset val="134"/>
      </rPr>
      <t xml:space="preserve">
合格标准：</t>
    </r>
    <r>
      <rPr>
        <sz val="9"/>
        <color theme="1"/>
        <rFont val="微软雅黑"/>
        <charset val="134"/>
      </rPr>
      <t xml:space="preserve">
1、厅外召唤按钮及显示均应正确。（地下室、1F、顶层及中间2层）
2、光幕、触板安全有效，自动开关门应平稳。
3、试乘坐：电梯运行正常、平稳，无异响和异动。
4、现场测试轿厢，监控中心和机房通话正常。
5、停层后与门槛高低差符合规范要求。
现场抽查以上5项内容，一项不符合标准则按一个不合格点计算，共计5项；</t>
    </r>
  </si>
  <si>
    <r>
      <rPr>
        <b/>
        <sz val="9"/>
        <color theme="1"/>
        <rFont val="微软雅黑"/>
        <charset val="134"/>
      </rPr>
      <t xml:space="preserve">检查内容：
</t>
    </r>
    <r>
      <rPr>
        <sz val="9"/>
        <color theme="1"/>
        <rFont val="微软雅黑"/>
        <charset val="134"/>
      </rPr>
      <t>现场检查三个机房的各电源开关标牌标示齐全、曳引绳上有未标注停层区域线；</t>
    </r>
    <r>
      <rPr>
        <b/>
        <sz val="9"/>
        <color theme="1"/>
        <rFont val="微软雅黑"/>
        <charset val="134"/>
      </rPr>
      <t xml:space="preserve">
合格标准：</t>
    </r>
    <r>
      <rPr>
        <sz val="9"/>
        <color theme="1"/>
        <rFont val="微软雅黑"/>
        <charset val="134"/>
      </rPr>
      <t xml:space="preserve">
1、各电源开关标牌标示齐全，接线、接地符合要求。
2、曳引绳上应标注停层区域线、且在机房明显位置张贴对照表。
现场抽查以上2项内容，一项不符合标准则按一个不合格点计算，共计2项；</t>
    </r>
  </si>
  <si>
    <t>资料检查</t>
  </si>
  <si>
    <r>
      <rPr>
        <b/>
        <sz val="9"/>
        <color theme="1"/>
        <rFont val="微软雅黑"/>
        <charset val="134"/>
      </rPr>
      <t xml:space="preserve">检查内容：
</t>
    </r>
    <r>
      <rPr>
        <sz val="9"/>
        <color theme="1"/>
        <rFont val="微软雅黑"/>
        <charset val="134"/>
      </rPr>
      <t>现场检查资料是否齐全；</t>
    </r>
    <r>
      <rPr>
        <b/>
        <sz val="9"/>
        <color theme="1"/>
        <rFont val="微软雅黑"/>
        <charset val="134"/>
      </rPr>
      <t xml:space="preserve">
合格标准：</t>
    </r>
    <r>
      <rPr>
        <sz val="9"/>
        <color theme="1"/>
        <rFont val="微软雅黑"/>
        <charset val="134"/>
      </rPr>
      <t xml:space="preserve">
1、检查电梯满载、速度及电梯平衡系数检测记录完整；
2、调试结果符合要求。
现场抽查以上2项内容，一项不符合标准则按一个不合格点计算，共计2项；</t>
    </r>
  </si>
  <si>
    <t>智能化
12%</t>
  </si>
  <si>
    <t>智能化控制机房</t>
  </si>
  <si>
    <t>机房及配电柜</t>
  </si>
  <si>
    <r>
      <rPr>
        <b/>
        <sz val="9"/>
        <color theme="1"/>
        <rFont val="微软雅黑"/>
        <charset val="134"/>
      </rPr>
      <t xml:space="preserve">检查内容：
</t>
    </r>
    <r>
      <rPr>
        <sz val="9"/>
        <color theme="1"/>
        <rFont val="微软雅黑"/>
        <charset val="134"/>
      </rPr>
      <t>现场检查一个智能化控制机房的使用情况；</t>
    </r>
    <r>
      <rPr>
        <b/>
        <sz val="9"/>
        <color theme="1"/>
        <rFont val="微软雅黑"/>
        <charset val="134"/>
      </rPr>
      <t xml:space="preserve">
合格标准：</t>
    </r>
    <r>
      <rPr>
        <sz val="9"/>
        <color theme="1"/>
        <rFont val="微软雅黑"/>
        <charset val="134"/>
      </rPr>
      <t xml:space="preserve">
1、柜内设备摆放整齐、散热良好，各设备固定牢固，有操作维修空间, 
2、防静电地板无起翘、塌陷、断裂、表面严重磨损等质量问题；
3、各设备内排线、理线整齐, UPS启用，屏幕显示为正常工作状态；
4、设备标识标牌及线缆标签应清晰；
现场抽查以上4项内容，一项不符合标准则按一个不合格点计算，共计4项；</t>
    </r>
  </si>
  <si>
    <t>周界</t>
  </si>
  <si>
    <t>设备安装</t>
  </si>
  <si>
    <r>
      <rPr>
        <b/>
        <sz val="9"/>
        <color theme="1"/>
        <rFont val="微软雅黑"/>
        <charset val="134"/>
      </rPr>
      <t xml:space="preserve">检查内容：
</t>
    </r>
    <r>
      <rPr>
        <sz val="9"/>
        <color theme="1"/>
        <rFont val="微软雅黑"/>
        <charset val="134"/>
      </rPr>
      <t>现场检查一个防区的使用情况；</t>
    </r>
    <r>
      <rPr>
        <b/>
        <sz val="9"/>
        <color theme="1"/>
        <rFont val="微软雅黑"/>
        <charset val="134"/>
      </rPr>
      <t xml:space="preserve">
合格标准：</t>
    </r>
    <r>
      <rPr>
        <sz val="9"/>
        <color theme="1"/>
        <rFont val="微软雅黑"/>
        <charset val="134"/>
      </rPr>
      <t xml:space="preserve">
1、周界立杆、电缆应安装牢固无松动，无歪斜，无严重下坠、无搭线现象；
2、标识标牌悬挂齐全牢固； 
3、不能被钻越或跨越；
现场抽查以上4项内容，一项不符合标准则按一个不合格点计算，共计4项；</t>
    </r>
  </si>
  <si>
    <t>分区功能</t>
  </si>
  <si>
    <r>
      <rPr>
        <b/>
        <sz val="9"/>
        <color theme="1"/>
        <rFont val="微软雅黑"/>
        <charset val="134"/>
      </rPr>
      <t xml:space="preserve">检查内容：
</t>
    </r>
    <r>
      <rPr>
        <sz val="9"/>
        <color theme="1"/>
        <rFont val="微软雅黑"/>
        <charset val="134"/>
      </rPr>
      <t>现场检查一个防区的使用情况；</t>
    </r>
    <r>
      <rPr>
        <b/>
        <sz val="9"/>
        <color theme="1"/>
        <rFont val="微软雅黑"/>
        <charset val="134"/>
      </rPr>
      <t xml:space="preserve">
合格标准：</t>
    </r>
    <r>
      <rPr>
        <sz val="9"/>
        <color theme="1"/>
        <rFont val="微软雅黑"/>
        <charset val="134"/>
      </rPr>
      <t xml:space="preserve">
1、进行人为触发报警，报警控制中心应可实时接收来自入侵探测器发生的报警信号，包括时间、区域及类别，报警信号应能保持至手动复位；
2、报警数据储存记录齐全完整；
现场抽查以上2项内容，一项不符合标准则按一个不合格点计算，共计2项；</t>
    </r>
  </si>
  <si>
    <t>视频安防监控系统</t>
  </si>
  <si>
    <t>使用功能</t>
  </si>
  <si>
    <r>
      <rPr>
        <b/>
        <sz val="9"/>
        <color theme="1"/>
        <rFont val="微软雅黑"/>
        <charset val="134"/>
      </rPr>
      <t xml:space="preserve">检查内容：
</t>
    </r>
    <r>
      <rPr>
        <sz val="9"/>
        <color theme="1"/>
        <rFont val="微软雅黑"/>
        <charset val="134"/>
      </rPr>
      <t>现场检查一个监控室的使用情况；</t>
    </r>
    <r>
      <rPr>
        <b/>
        <sz val="9"/>
        <color theme="1"/>
        <rFont val="微软雅黑"/>
        <charset val="134"/>
      </rPr>
      <t xml:space="preserve">
合格标准：</t>
    </r>
    <r>
      <rPr>
        <sz val="9"/>
        <color theme="1"/>
        <rFont val="微软雅黑"/>
        <charset val="134"/>
      </rPr>
      <t xml:space="preserve">
1、图像切换功能正常，且清晰、无抖动、无黑屏、能显示具体位置。
2、图像上显示的时间、位置应与现场相吻合； 
3、云台摄像机的位置旋转及调焦功能正常； 
4、存储数据完整有效并且能正常播放；
现场抽查以上4项内容，一项不符合标准则按一个不合格点计算，共计4项；</t>
    </r>
  </si>
  <si>
    <t>可视对讲及门禁</t>
  </si>
  <si>
    <r>
      <rPr>
        <b/>
        <sz val="9"/>
        <color theme="1"/>
        <rFont val="微软雅黑"/>
        <charset val="134"/>
      </rPr>
      <t xml:space="preserve">检查内容：
</t>
    </r>
    <r>
      <rPr>
        <sz val="9"/>
        <color theme="1"/>
        <rFont val="微软雅黑"/>
        <charset val="134"/>
      </rPr>
      <t>现场进行全数检查；</t>
    </r>
    <r>
      <rPr>
        <b/>
        <sz val="9"/>
        <color theme="1"/>
        <rFont val="微软雅黑"/>
        <charset val="134"/>
      </rPr>
      <t xml:space="preserve">
合格标准：</t>
    </r>
    <r>
      <rPr>
        <sz val="9"/>
        <color theme="1"/>
        <rFont val="微软雅黑"/>
        <charset val="134"/>
      </rPr>
      <t xml:space="preserve">
1、单元门禁开启使用正常 
2、单元门禁固定牢固、无缝隙、无污染                                                      
现场抽查以上2项内容，一项不符合标准则按一个不合格点计算，共计2项；</t>
    </r>
  </si>
  <si>
    <t>门机</t>
  </si>
  <si>
    <r>
      <rPr>
        <b/>
        <sz val="9"/>
        <color theme="1"/>
        <rFont val="微软雅黑"/>
        <charset val="134"/>
      </rPr>
      <t xml:space="preserve">检查内容：
</t>
    </r>
    <r>
      <rPr>
        <sz val="9"/>
        <color theme="1"/>
        <rFont val="微软雅黑"/>
        <charset val="134"/>
      </rPr>
      <t>现场检查一个大堂单元门的使用情况；</t>
    </r>
    <r>
      <rPr>
        <b/>
        <sz val="9"/>
        <color theme="1"/>
        <rFont val="微软雅黑"/>
        <charset val="134"/>
      </rPr>
      <t xml:space="preserve">
合格标准：</t>
    </r>
    <r>
      <rPr>
        <sz val="9"/>
        <color theme="1"/>
        <rFont val="微软雅黑"/>
        <charset val="134"/>
      </rPr>
      <t xml:space="preserve">
1、单元门口机能正常呼叫监控中心，通话正常无杂音；
2、单元门口机可视功能是否正常，图像清晰，房号准确 
现场抽查以上2项内容，一项不符合标准则按一个不合格点计算，共计2项；  </t>
    </r>
  </si>
  <si>
    <t>户内门禁</t>
  </si>
  <si>
    <r>
      <rPr>
        <b/>
        <sz val="9"/>
        <color theme="1"/>
        <rFont val="微软雅黑"/>
        <charset val="134"/>
      </rPr>
      <t xml:space="preserve">检查内容：
</t>
    </r>
    <r>
      <rPr>
        <sz val="9"/>
        <color theme="1"/>
        <rFont val="微软雅黑"/>
        <charset val="134"/>
      </rPr>
      <t>现场检查一个大堂单元门的闭门器功能是否正常、监控中心情况；</t>
    </r>
    <r>
      <rPr>
        <b/>
        <sz val="9"/>
        <color theme="1"/>
        <rFont val="微软雅黑"/>
        <charset val="134"/>
      </rPr>
      <t xml:space="preserve">
合格标准：</t>
    </r>
    <r>
      <rPr>
        <sz val="9"/>
        <color theme="1"/>
        <rFont val="微软雅黑"/>
        <charset val="134"/>
      </rPr>
      <t xml:space="preserve">
1、能实现刷卡开门、出门按钮开门，开门延时，闭门器功能正常为合格；
2、监控中心能对其实施控制功能开启使用正常；
现场抽查以上2项内容，一项不符合标准则按一个不合格点计算，共计2项；  </t>
    </r>
  </si>
  <si>
    <t>车辆管理</t>
  </si>
  <si>
    <t>道闸</t>
  </si>
  <si>
    <r>
      <rPr>
        <b/>
        <sz val="9"/>
        <color theme="1"/>
        <rFont val="微软雅黑"/>
        <charset val="134"/>
      </rPr>
      <t xml:space="preserve">检查内容：
</t>
    </r>
    <r>
      <rPr>
        <sz val="9"/>
        <color theme="1"/>
        <rFont val="微软雅黑"/>
        <charset val="134"/>
      </rPr>
      <t>现场检查一个车库出入口的车辆道闸设备的固定、线路、防撞措施完整性；</t>
    </r>
    <r>
      <rPr>
        <b/>
        <sz val="9"/>
        <color theme="1"/>
        <rFont val="微软雅黑"/>
        <charset val="134"/>
      </rPr>
      <t xml:space="preserve">
合格标准：</t>
    </r>
    <r>
      <rPr>
        <sz val="9"/>
        <color theme="1"/>
        <rFont val="微软雅黑"/>
        <charset val="134"/>
      </rPr>
      <t xml:space="preserve">
1、车辆道闸设备的固定、线路、防撞措施完整；
现场抽查以上1项内容，一项不符合标准则按一个不合格点计算，共计1项；  </t>
    </r>
  </si>
  <si>
    <r>
      <rPr>
        <b/>
        <sz val="9"/>
        <color theme="1"/>
        <rFont val="微软雅黑"/>
        <charset val="134"/>
      </rPr>
      <t xml:space="preserve">检查内容：
</t>
    </r>
    <r>
      <rPr>
        <sz val="9"/>
        <color theme="1"/>
        <rFont val="微软雅黑"/>
        <charset val="134"/>
      </rPr>
      <t>现场检查一个车库出入口的车辆通行设备使用功能、车辆进出记录储存是否正常及车辆摄像头车牌记录清晰程度；</t>
    </r>
    <r>
      <rPr>
        <b/>
        <sz val="9"/>
        <color theme="1"/>
        <rFont val="微软雅黑"/>
        <charset val="134"/>
      </rPr>
      <t xml:space="preserve">
合格标准：</t>
    </r>
    <r>
      <rPr>
        <sz val="9"/>
        <color theme="1"/>
        <rFont val="微软雅黑"/>
        <charset val="134"/>
      </rPr>
      <t xml:space="preserve">
1、车辆通行设备使用功能正常；
2、车辆进出记录储存功能正常；
3、车辆摄像头车牌记录清晰可见；
现场抽查以上3项内容，一项不符合标准则按一个不合格点计算，共计3项；  </t>
    </r>
  </si>
  <si>
    <t>项目机电交付评估标准</t>
  </si>
  <si>
    <t>项目机电系统交付评分表</t>
  </si>
  <si>
    <t>问题类别</t>
  </si>
  <si>
    <t>红线内容说明</t>
  </si>
  <si>
    <t>整改期限</t>
  </si>
  <si>
    <t>一类问题</t>
  </si>
  <si>
    <r>
      <rPr>
        <b/>
        <sz val="10"/>
        <color rgb="FF000000"/>
        <rFont val="微软雅黑"/>
        <charset val="134"/>
      </rPr>
      <t>1、</t>
    </r>
    <r>
      <rPr>
        <sz val="10"/>
        <color rgb="FF000000"/>
        <rFont val="微软雅黑"/>
        <charset val="134"/>
      </rPr>
      <t>基坑变形监测报告（大于3个周期）不及时、不真实、缺失；
监测数据报警累计值达到或超过设计与规范要求，无针对性处理措施或措施未执行。</t>
    </r>
  </si>
  <si>
    <t>7天</t>
  </si>
  <si>
    <r>
      <rPr>
        <b/>
        <sz val="10"/>
        <color rgb="FF000000"/>
        <rFont val="微软雅黑"/>
        <charset val="134"/>
      </rPr>
      <t>2、</t>
    </r>
    <r>
      <rPr>
        <sz val="10"/>
        <color rgb="FF000000"/>
        <rFont val="微软雅黑"/>
        <charset val="134"/>
      </rPr>
      <t>车库顶板局部施工荷载（含材料堆放、车辆运输、土方堆填等）无方案且超过设计荷载要求，且无有效措施。</t>
    </r>
  </si>
  <si>
    <r>
      <rPr>
        <b/>
        <sz val="10"/>
        <color rgb="FF000000"/>
        <rFont val="微软雅黑"/>
        <charset val="134"/>
      </rPr>
      <t>3、</t>
    </r>
    <r>
      <rPr>
        <sz val="10"/>
        <color rgb="FF000000"/>
        <rFont val="微软雅黑"/>
        <charset val="134"/>
      </rPr>
      <t>后浇带未独立搭设支撑； 后浇带支撑在浇筑砼前拆除；悬挑构件在砼未达到 100%强度前拆除支撑</t>
    </r>
  </si>
  <si>
    <t>14天</t>
  </si>
  <si>
    <r>
      <rPr>
        <b/>
        <sz val="10"/>
        <color rgb="FF000000"/>
        <rFont val="微软雅黑"/>
        <charset val="134"/>
      </rPr>
      <t>4、</t>
    </r>
    <r>
      <rPr>
        <sz val="10"/>
        <color rgb="FF000000"/>
        <rFont val="微软雅黑"/>
        <charset val="134"/>
      </rPr>
      <t>渗漏合格率低于80%（单项合格率低于80%）</t>
    </r>
  </si>
  <si>
    <r>
      <rPr>
        <b/>
        <sz val="10"/>
        <color rgb="FF000000"/>
        <rFont val="微软雅黑"/>
        <charset val="134"/>
      </rPr>
      <t>5、</t>
    </r>
    <r>
      <rPr>
        <sz val="10"/>
        <color rgb="FF000000"/>
        <rFont val="微软雅黑"/>
        <charset val="134"/>
      </rPr>
      <t>空鼓合格率低于80%（土建过程、精装过程、品质排查、交付评估均适用）</t>
    </r>
  </si>
  <si>
    <t>30天</t>
  </si>
  <si>
    <r>
      <rPr>
        <b/>
        <sz val="10"/>
        <color rgb="FF000000"/>
        <rFont val="微软雅黑"/>
        <charset val="134"/>
      </rPr>
      <t>6、</t>
    </r>
    <r>
      <rPr>
        <sz val="10"/>
        <color rgb="FF000000"/>
        <rFont val="微软雅黑"/>
        <charset val="134"/>
      </rPr>
      <t>出现两处及以上楼板厚度负偏差大于10mm，且合格率低于80%</t>
    </r>
  </si>
  <si>
    <r>
      <rPr>
        <b/>
        <sz val="10"/>
        <color rgb="FF000000"/>
        <rFont val="微软雅黑"/>
        <charset val="134"/>
      </rPr>
      <t>7、</t>
    </r>
    <r>
      <rPr>
        <sz val="10"/>
        <color rgb="FF000000"/>
        <rFont val="微软雅黑"/>
        <charset val="134"/>
      </rPr>
      <t>现场抹灰采用非法添加剂（除配合比以外的材料均视为非法添加剂，如砂浆王）或抹灰强度不足（现场使用空鼓锤对抹灰墙面进行划动，若出现大面积落灰、落砂，则判定为强度不足）</t>
    </r>
  </si>
  <si>
    <r>
      <rPr>
        <b/>
        <sz val="10"/>
        <color rgb="FF000000"/>
        <rFont val="微软雅黑"/>
        <charset val="134"/>
      </rPr>
      <t>8、</t>
    </r>
    <r>
      <rPr>
        <sz val="10"/>
        <color rgb="FF000000"/>
        <rFont val="微软雅黑"/>
        <charset val="134"/>
      </rPr>
      <t>卫生间应设导墙处未设导墙，卫生间四周导墙高度不满足：门口除外，高于相邻结构板面200mm（质量风险评估扣分达C档）</t>
    </r>
  </si>
  <si>
    <r>
      <rPr>
        <b/>
        <sz val="10"/>
        <color rgb="FF000000"/>
        <rFont val="微软雅黑"/>
        <charset val="134"/>
      </rPr>
      <t>9、</t>
    </r>
    <r>
      <rPr>
        <sz val="10"/>
        <color rgb="FF000000"/>
        <rFont val="微软雅黑"/>
        <charset val="134"/>
      </rPr>
      <t>外窗抹灰收口及塞缝后存在贯通型裂缝、渗漏（淋水试验）；塞缝前应撕去与塞缝材料接触部位的包装纸；固定片安装应形成外低内高；安装完成后，清理窗框木楔或各类垫块，塞缝材料符合设计要求（需提供书面文件）；塞缝不密实，发泡外露切割；（质量风险评估扣分达C档）</t>
    </r>
  </si>
  <si>
    <r>
      <rPr>
        <b/>
        <sz val="10"/>
        <color rgb="FF000000"/>
        <rFont val="微软雅黑"/>
        <charset val="134"/>
      </rPr>
      <t>10、</t>
    </r>
    <r>
      <rPr>
        <sz val="10"/>
        <color rgb="FF000000"/>
        <rFont val="微软雅黑"/>
        <charset val="134"/>
      </rPr>
      <t>梁、柱受力主筋规格、数量与设计要求不符；（质量风险评估扣分达C档）</t>
    </r>
  </si>
  <si>
    <t>1天</t>
  </si>
  <si>
    <r>
      <rPr>
        <b/>
        <sz val="10"/>
        <color rgb="FF000000"/>
        <rFont val="微软雅黑"/>
        <charset val="134"/>
      </rPr>
      <t>11、</t>
    </r>
    <r>
      <rPr>
        <sz val="10"/>
        <color rgb="FF000000"/>
        <rFont val="微软雅黑"/>
        <charset val="134"/>
      </rPr>
      <t>品质排查形象进度合格率低于40分</t>
    </r>
  </si>
  <si>
    <t>二类问题</t>
  </si>
  <si>
    <r>
      <rPr>
        <b/>
        <sz val="10"/>
        <color rgb="FF000000"/>
        <rFont val="微软雅黑"/>
        <charset val="134"/>
      </rPr>
      <t>1、</t>
    </r>
    <r>
      <rPr>
        <sz val="10"/>
        <color rgb="FF000000"/>
        <rFont val="微软雅黑"/>
        <charset val="134"/>
      </rPr>
      <t>超过一定规模的分部分项工程专项施工方案未进行专家论证，或者论证后未按照专家评审意见进行方案调整，或未按确定方案实施。</t>
    </r>
  </si>
  <si>
    <r>
      <rPr>
        <b/>
        <sz val="10"/>
        <color rgb="FF000000"/>
        <rFont val="微软雅黑"/>
        <charset val="134"/>
      </rPr>
      <t>2、</t>
    </r>
    <r>
      <rPr>
        <sz val="10"/>
        <color rgb="FF000000"/>
        <rFont val="微软雅黑"/>
        <charset val="134"/>
      </rPr>
      <t>地下室外墙未按规范要求设止水螺杆使用普通螺杆；端头处理不合规范、或螺杆切割后高出墙面（质量风险评估扣分达C档）</t>
    </r>
  </si>
  <si>
    <r>
      <rPr>
        <b/>
        <sz val="10"/>
        <color rgb="FF000000"/>
        <rFont val="微软雅黑"/>
        <charset val="134"/>
      </rPr>
      <t>3、</t>
    </r>
    <r>
      <rPr>
        <sz val="10"/>
        <color rgb="FF000000"/>
        <rFont val="微软雅黑"/>
        <charset val="134"/>
      </rPr>
      <t>屋面、露台建筑完成面上200mm高度内采用带PVC套管的穿墙螺杆（质量风险评估扣分达C档）</t>
    </r>
  </si>
  <si>
    <r>
      <rPr>
        <b/>
        <sz val="10"/>
        <color rgb="FF000000"/>
        <rFont val="微软雅黑"/>
        <charset val="134"/>
      </rPr>
      <t>4、</t>
    </r>
    <r>
      <rPr>
        <sz val="10"/>
        <color rgb="FF000000"/>
        <rFont val="微软雅黑"/>
        <charset val="134"/>
      </rPr>
      <t>①阳露台、空调机位应设砼导墙（反坎）而未设置；②阳露台、空调机位砼导墙（反坎）高度不满足：1）阳台四周（门口除外）完成面与阳台建筑完成面高差不小于50mm；2）露台四周（门口除外）高于结构板面200mm，完成面高差不小于100mm； 3）外墙集中排水空调板靠室内墙根部高于建筑完成面100mm；③外墙裸露外挑线条根部未设置（宽度超过200mm，长度超过3m的线条适用）（质量风险评估扣分达C档）</t>
    </r>
  </si>
  <si>
    <r>
      <rPr>
        <b/>
        <sz val="10"/>
        <color rgb="FF000000"/>
        <rFont val="微软雅黑"/>
        <charset val="134"/>
      </rPr>
      <t>5、</t>
    </r>
    <r>
      <rPr>
        <sz val="10"/>
        <color rgb="FF000000"/>
        <rFont val="微软雅黑"/>
        <charset val="134"/>
      </rPr>
      <t>导墙浇筑前结合面未剔凿到位（如出现缝隙、漏水等；特别是竖向结合面）（质量风险评估扣分达C档）</t>
    </r>
  </si>
  <si>
    <r>
      <rPr>
        <b/>
        <sz val="10"/>
        <color rgb="FF000000"/>
        <rFont val="微软雅黑"/>
        <charset val="134"/>
      </rPr>
      <t>6、</t>
    </r>
    <r>
      <rPr>
        <sz val="10"/>
        <color rgb="FF000000"/>
        <rFont val="微软雅黑"/>
        <charset val="134"/>
      </rPr>
      <t>导墙用木块、砖块等作为内撑，或用铁丝穿模，或使用普通螺杆（质量风险评估扣分达C档）</t>
    </r>
  </si>
  <si>
    <r>
      <rPr>
        <b/>
        <sz val="10"/>
        <color rgb="FF000000"/>
        <rFont val="微软雅黑"/>
        <charset val="134"/>
      </rPr>
      <t>7、</t>
    </r>
    <r>
      <rPr>
        <sz val="10"/>
        <color rgb="FFFF0000"/>
        <rFont val="微软雅黑"/>
        <charset val="134"/>
      </rPr>
      <t>挂网、甩浆前</t>
    </r>
    <r>
      <rPr>
        <sz val="10"/>
        <color rgb="FF000000"/>
        <rFont val="微软雅黑"/>
        <charset val="134"/>
      </rPr>
      <t>未将墙体各种孔洞封堵、或封堵做法和质量不合规、结构缺陷修补和杂物清理不到位（含高低差用水泥砂浆填补）</t>
    </r>
    <r>
      <rPr>
        <sz val="10"/>
        <color rgb="FFFF0000"/>
        <rFont val="微软雅黑"/>
        <charset val="134"/>
      </rPr>
      <t>（外墙螺杆洞封堵）</t>
    </r>
    <r>
      <rPr>
        <sz val="10"/>
        <color rgb="FF000000"/>
        <rFont val="微软雅黑"/>
        <charset val="134"/>
      </rPr>
      <t>（质量风险评估扣分达C档）</t>
    </r>
  </si>
  <si>
    <r>
      <rPr>
        <b/>
        <sz val="10"/>
        <color rgb="FF000000"/>
        <rFont val="微软雅黑"/>
        <charset val="134"/>
      </rPr>
      <t>8、</t>
    </r>
    <r>
      <rPr>
        <sz val="10"/>
        <color rgb="FF000000"/>
        <rFont val="微软雅黑"/>
        <charset val="134"/>
      </rPr>
      <t>管道、烟道吊洞成型质量差存在蜂窝麻面、孔洞、渗漏，吊洞方式不合理含铁丝吊洞（质量风险评估扣分达C档）</t>
    </r>
  </si>
  <si>
    <r>
      <rPr>
        <b/>
        <sz val="10"/>
        <color rgb="FF000000"/>
        <rFont val="微软雅黑"/>
        <charset val="134"/>
      </rPr>
      <t>9、</t>
    </r>
    <r>
      <rPr>
        <sz val="10"/>
        <color rgb="FF000000"/>
        <rFont val="微软雅黑"/>
        <charset val="134"/>
      </rPr>
      <t>窗框与钢副框间未打发泡胶，现场对外露发泡胶进行切割处理（质量风险评估扣分达C档）</t>
    </r>
  </si>
  <si>
    <r>
      <rPr>
        <b/>
        <sz val="10"/>
        <color rgb="FF000000"/>
        <rFont val="微软雅黑"/>
        <charset val="134"/>
      </rPr>
      <t>10、</t>
    </r>
    <r>
      <rPr>
        <sz val="10"/>
        <color rgb="FF000000"/>
        <rFont val="微软雅黑"/>
        <charset val="134"/>
      </rPr>
      <t>防水厚度达不到设计要求（增加实测指标，小于设计值）（质量风险评估扣分达C档）</t>
    </r>
  </si>
  <si>
    <t>特别说明：
1、触犯一类问题红线扣项目综合得分 5分；
2、每三条二类问题红线升级为一条一类问题红线；
3、一类问题总部督办，二类问题区域督办。</t>
  </si>
</sst>
</file>

<file path=xl/styles.xml><?xml version="1.0" encoding="utf-8"?>
<styleSheet xmlns="http://schemas.openxmlformats.org/spreadsheetml/2006/main">
  <numFmts count="5">
    <numFmt numFmtId="176" formatCode="0.00_);[Red]\(0.00\)"/>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70">
    <font>
      <sz val="11"/>
      <color theme="1"/>
      <name val="宋体"/>
      <charset val="134"/>
      <scheme val="minor"/>
    </font>
    <font>
      <sz val="10"/>
      <color theme="1"/>
      <name val="微软雅黑"/>
      <charset val="134"/>
    </font>
    <font>
      <b/>
      <sz val="10"/>
      <color rgb="FF000000"/>
      <name val="微软雅黑"/>
      <charset val="134"/>
    </font>
    <font>
      <sz val="10"/>
      <color rgb="FF000000"/>
      <name val="微软雅黑"/>
      <charset val="134"/>
    </font>
    <font>
      <sz val="11"/>
      <color theme="1"/>
      <name val="微软雅黑"/>
      <charset val="134"/>
    </font>
    <font>
      <b/>
      <sz val="11"/>
      <color theme="1"/>
      <name val="微软雅黑"/>
      <charset val="134"/>
    </font>
    <font>
      <sz val="11"/>
      <name val="微软雅黑"/>
      <charset val="134"/>
    </font>
    <font>
      <sz val="11"/>
      <color rgb="FF000000"/>
      <name val="微软雅黑"/>
      <charset val="134"/>
    </font>
    <font>
      <sz val="11"/>
      <color indexed="8"/>
      <name val="微软雅黑"/>
      <charset val="134"/>
    </font>
    <font>
      <sz val="9"/>
      <color theme="1"/>
      <name val="微软雅黑"/>
      <charset val="134"/>
    </font>
    <font>
      <sz val="9"/>
      <color indexed="8"/>
      <name val="宋体"/>
      <charset val="134"/>
    </font>
    <font>
      <sz val="11"/>
      <color theme="1"/>
      <name val="宋体"/>
      <charset val="134"/>
      <scheme val="minor"/>
    </font>
    <font>
      <sz val="11"/>
      <color indexed="10"/>
      <name val="宋体"/>
      <charset val="134"/>
    </font>
    <font>
      <sz val="11"/>
      <name val="宋体"/>
      <charset val="134"/>
    </font>
    <font>
      <b/>
      <sz val="10"/>
      <name val="微软雅黑"/>
      <charset val="134"/>
    </font>
    <font>
      <b/>
      <sz val="10"/>
      <color indexed="8"/>
      <name val="微软雅黑"/>
      <charset val="134"/>
    </font>
    <font>
      <sz val="10"/>
      <name val="微软雅黑"/>
      <charset val="134"/>
    </font>
    <font>
      <sz val="10"/>
      <color indexed="8"/>
      <name val="微软雅黑"/>
      <charset val="134"/>
    </font>
    <font>
      <b/>
      <sz val="11"/>
      <color indexed="8"/>
      <name val="微软雅黑"/>
      <charset val="134"/>
    </font>
    <font>
      <b/>
      <sz val="11"/>
      <color rgb="FF000000"/>
      <name val="微软雅黑"/>
      <charset val="134"/>
    </font>
    <font>
      <sz val="11"/>
      <color rgb="FFFF0000"/>
      <name val="微软雅黑"/>
      <charset val="134"/>
    </font>
    <font>
      <b/>
      <sz val="11"/>
      <name val="微软雅黑"/>
      <charset val="134"/>
    </font>
    <font>
      <b/>
      <sz val="10"/>
      <color indexed="10"/>
      <name val="微软雅黑"/>
      <charset val="134"/>
    </font>
    <font>
      <b/>
      <sz val="10"/>
      <color theme="1"/>
      <name val="微软雅黑"/>
      <charset val="134"/>
    </font>
    <font>
      <sz val="10"/>
      <color theme="1"/>
      <name val="宋体"/>
      <charset val="134"/>
      <scheme val="minor"/>
    </font>
    <font>
      <b/>
      <sz val="12"/>
      <color rgb="FF000000"/>
      <name val="微软雅黑"/>
      <charset val="134"/>
    </font>
    <font>
      <b/>
      <sz val="12"/>
      <name val="微软雅黑"/>
      <charset val="134"/>
    </font>
    <font>
      <b/>
      <sz val="9"/>
      <color rgb="FF000000"/>
      <name val="微软雅黑"/>
      <charset val="134"/>
    </font>
    <font>
      <sz val="12"/>
      <color rgb="FF000000"/>
      <name val="微软雅黑"/>
      <charset val="134"/>
    </font>
    <font>
      <sz val="10"/>
      <color rgb="FFFF0000"/>
      <name val="微软雅黑"/>
      <charset val="134"/>
    </font>
    <font>
      <b/>
      <sz val="9"/>
      <color theme="1"/>
      <name val="微软雅黑"/>
      <charset val="134"/>
    </font>
    <font>
      <sz val="8"/>
      <color rgb="FF000000"/>
      <name val="微软雅黑"/>
      <charset val="134"/>
    </font>
    <font>
      <sz val="9"/>
      <color rgb="FF000000"/>
      <name val="微软雅黑"/>
      <charset val="134"/>
    </font>
    <font>
      <sz val="10"/>
      <color indexed="10"/>
      <name val="微软雅黑"/>
      <charset val="134"/>
    </font>
    <font>
      <sz val="12"/>
      <color theme="1"/>
      <name val="华文细黑"/>
      <charset val="134"/>
    </font>
    <font>
      <sz val="11"/>
      <color theme="1"/>
      <name val="华文细黑"/>
      <charset val="134"/>
    </font>
    <font>
      <b/>
      <sz val="12"/>
      <color theme="1"/>
      <name val="微软雅黑"/>
      <charset val="134"/>
    </font>
    <font>
      <sz val="18"/>
      <name val="微软雅黑"/>
      <charset val="134"/>
    </font>
    <font>
      <sz val="8"/>
      <color theme="1"/>
      <name val="微软雅黑"/>
      <charset val="134"/>
    </font>
    <font>
      <sz val="8"/>
      <name val="微软雅黑"/>
      <charset val="134"/>
    </font>
    <font>
      <sz val="12"/>
      <name val="微软雅黑"/>
      <charset val="134"/>
    </font>
    <font>
      <sz val="12"/>
      <color indexed="8"/>
      <name val="微软雅黑"/>
      <charset val="134"/>
    </font>
    <font>
      <sz val="12"/>
      <color indexed="10"/>
      <name val="微软雅黑"/>
      <charset val="134"/>
    </font>
    <font>
      <sz val="12"/>
      <color theme="1"/>
      <name val="微软雅黑"/>
      <charset val="134"/>
    </font>
    <font>
      <sz val="12"/>
      <color rgb="FFFF0000"/>
      <name val="微软雅黑"/>
      <charset val="134"/>
    </font>
    <font>
      <b/>
      <sz val="16"/>
      <color theme="1"/>
      <name val="微软雅黑"/>
      <charset val="134"/>
    </font>
    <font>
      <sz val="16"/>
      <color theme="1"/>
      <name val="微软雅黑"/>
      <charset val="134"/>
    </font>
    <font>
      <sz val="11"/>
      <color rgb="FF006100"/>
      <name val="宋体"/>
      <charset val="0"/>
      <scheme val="minor"/>
    </font>
    <font>
      <sz val="11"/>
      <color rgb="FF3F3F76"/>
      <name val="宋体"/>
      <charset val="0"/>
      <scheme val="minor"/>
    </font>
    <font>
      <b/>
      <sz val="11"/>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u/>
      <sz val="11"/>
      <color rgb="FF800080"/>
      <name val="宋体"/>
      <charset val="0"/>
      <scheme val="minor"/>
    </font>
    <font>
      <sz val="11"/>
      <color indexed="8"/>
      <name val="宋体"/>
      <charset val="134"/>
    </font>
    <font>
      <b/>
      <sz val="11"/>
      <color theme="1"/>
      <name val="宋体"/>
      <charset val="0"/>
      <scheme val="minor"/>
    </font>
    <font>
      <u/>
      <sz val="11"/>
      <color rgb="FF0000FF"/>
      <name val="宋体"/>
      <charset val="0"/>
      <scheme val="minor"/>
    </font>
    <font>
      <sz val="12"/>
      <name val="宋体"/>
      <charset val="134"/>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0"/>
      <color theme="1"/>
      <name val="华文宋体"/>
      <charset val="134"/>
    </font>
    <font>
      <sz val="8"/>
      <color theme="1"/>
      <name val="华文宋体"/>
      <charset val="134"/>
    </font>
  </fonts>
  <fills count="52">
    <fill>
      <patternFill patternType="none"/>
    </fill>
    <fill>
      <patternFill patternType="gray125"/>
    </fill>
    <fill>
      <patternFill patternType="solid">
        <fgColor theme="0" tint="-0.149998474074526"/>
        <bgColor indexed="64"/>
      </patternFill>
    </fill>
    <fill>
      <patternFill patternType="solid">
        <fgColor rgb="FFD9D9D9"/>
        <bgColor indexed="64"/>
      </patternFill>
    </fill>
    <fill>
      <patternFill patternType="solid">
        <fgColor rgb="FFFFFFFF"/>
        <bgColor indexed="64"/>
      </patternFill>
    </fill>
    <fill>
      <patternFill patternType="solid">
        <fgColor theme="0"/>
        <bgColor indexed="64"/>
      </patternFill>
    </fill>
    <fill>
      <patternFill patternType="solid">
        <fgColor theme="0" tint="-0.149845881527146"/>
        <bgColor indexed="64"/>
      </patternFill>
    </fill>
    <fill>
      <patternFill patternType="solid">
        <fgColor rgb="FFFFFF00"/>
        <bgColor indexed="64"/>
      </patternFill>
    </fill>
    <fill>
      <patternFill patternType="solid">
        <fgColor rgb="FF00B050"/>
        <bgColor indexed="64"/>
      </patternFill>
    </fill>
    <fill>
      <patternFill patternType="solid">
        <fgColor indexed="9"/>
        <bgColor indexed="64"/>
      </patternFill>
    </fill>
    <fill>
      <patternFill patternType="solid">
        <fgColor indexed="27"/>
        <bgColor indexed="64"/>
      </patternFill>
    </fill>
    <fill>
      <patternFill patternType="solid">
        <fgColor rgb="FF00B0F0"/>
        <bgColor indexed="64"/>
      </patternFill>
    </fill>
    <fill>
      <patternFill patternType="solid">
        <fgColor indexed="22"/>
        <bgColor indexed="64"/>
      </patternFill>
    </fill>
    <fill>
      <patternFill patternType="solid">
        <fgColor indexed="44"/>
        <bgColor indexed="64"/>
      </patternFill>
    </fill>
    <fill>
      <patternFill patternType="solid">
        <fgColor theme="5" tint="-0.249977111117893"/>
        <bgColor indexed="64"/>
      </patternFill>
    </fill>
    <fill>
      <patternFill patternType="solid">
        <fgColor rgb="FFFF0000"/>
        <bgColor indexed="64"/>
      </patternFill>
    </fill>
    <fill>
      <patternFill patternType="solid">
        <fgColor theme="0" tint="-0.249977111117893"/>
        <bgColor indexed="64"/>
      </patternFill>
    </fill>
    <fill>
      <patternFill patternType="solid">
        <fgColor indexed="13"/>
        <bgColor indexed="64"/>
      </patternFill>
    </fill>
    <fill>
      <patternFill patternType="solid">
        <fgColor theme="5" tint="0.799737540818506"/>
        <bgColor indexed="64"/>
      </patternFill>
    </fill>
    <fill>
      <patternFill patternType="solid">
        <fgColor theme="5" tint="0.799829096346934"/>
        <bgColor indexed="64"/>
      </patternFill>
    </fill>
    <fill>
      <patternFill patternType="solid">
        <fgColor rgb="FFBFBFBF"/>
        <bgColor indexed="64"/>
      </patternFill>
    </fill>
    <fill>
      <patternFill patternType="solid">
        <fgColor rgb="FFC6EFCE"/>
        <bgColor indexed="64"/>
      </patternFill>
    </fill>
    <fill>
      <patternFill patternType="solid">
        <fgColor rgb="FFFFCC99"/>
        <bgColor indexed="64"/>
      </patternFill>
    </fill>
    <fill>
      <patternFill patternType="solid">
        <fgColor theme="5" tint="0.399975585192419"/>
        <bgColor indexed="64"/>
      </patternFill>
    </fill>
    <fill>
      <patternFill patternType="solid">
        <fgColor rgb="FFFFC7CE"/>
        <bgColor indexed="64"/>
      </patternFill>
    </fill>
    <fill>
      <patternFill patternType="solid">
        <fgColor theme="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6"/>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4"/>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bgColor indexed="64"/>
      </patternFill>
    </fill>
  </fills>
  <borders count="4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2">
    <xf numFmtId="0" fontId="0" fillId="0" borderId="0" applyAlignment="0">
      <alignment vertical="center"/>
    </xf>
    <xf numFmtId="42" fontId="0" fillId="0" borderId="0" applyFont="0" applyFill="0" applyBorder="0" applyAlignment="0" applyProtection="0">
      <alignment vertical="center"/>
    </xf>
    <xf numFmtId="0" fontId="52" fillId="28" borderId="0" applyNumberFormat="0" applyBorder="0" applyAlignment="0" applyProtection="0">
      <alignment vertical="center"/>
    </xf>
    <xf numFmtId="0" fontId="48" fillId="22" borderId="3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2" fillId="31" borderId="0" applyNumberFormat="0" applyBorder="0" applyAlignment="0" applyProtection="0">
      <alignment vertical="center"/>
    </xf>
    <xf numFmtId="0" fontId="51" fillId="24" borderId="0" applyNumberFormat="0" applyBorder="0" applyAlignment="0" applyProtection="0">
      <alignment vertical="center"/>
    </xf>
    <xf numFmtId="43" fontId="0" fillId="0" borderId="0" applyFont="0" applyFill="0" applyBorder="0" applyAlignment="0" applyProtection="0">
      <alignment vertical="center"/>
    </xf>
    <xf numFmtId="0" fontId="50" fillId="27" borderId="0" applyNumberFormat="0" applyBorder="0" applyAlignment="0" applyProtection="0">
      <alignment vertical="center"/>
    </xf>
    <xf numFmtId="0" fontId="56" fillId="0" borderId="0" applyNumberFormat="0" applyFill="0" applyBorder="0" applyAlignment="0" applyProtection="0">
      <alignment vertical="center"/>
    </xf>
    <xf numFmtId="9" fontId="11" fillId="0" borderId="0" applyAlignment="0">
      <alignment vertical="center"/>
    </xf>
    <xf numFmtId="0" fontId="53" fillId="0" borderId="0" applyNumberFormat="0" applyFill="0" applyBorder="0" applyAlignment="0" applyProtection="0">
      <alignment vertical="center"/>
    </xf>
    <xf numFmtId="0" fontId="57" fillId="0" borderId="0" applyAlignment="0"/>
    <xf numFmtId="0" fontId="0" fillId="34" borderId="36" applyNumberFormat="0" applyFont="0" applyAlignment="0" applyProtection="0">
      <alignment vertical="center"/>
    </xf>
    <xf numFmtId="0" fontId="50" fillId="23" borderId="0" applyNumberFormat="0" applyBorder="0" applyAlignment="0" applyProtection="0">
      <alignment vertical="center"/>
    </xf>
    <xf numFmtId="0" fontId="4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4" fillId="0" borderId="0" applyAlignment="0">
      <alignment vertical="center"/>
    </xf>
    <xf numFmtId="0" fontId="60" fillId="0" borderId="0" applyNumberFormat="0" applyFill="0" applyBorder="0" applyAlignment="0" applyProtection="0">
      <alignment vertical="center"/>
    </xf>
    <xf numFmtId="0" fontId="57" fillId="0" borderId="0" applyAlignment="0">
      <alignment vertical="center"/>
    </xf>
    <xf numFmtId="0" fontId="61" fillId="0" borderId="37" applyNumberFormat="0" applyFill="0" applyAlignment="0" applyProtection="0">
      <alignment vertical="center"/>
    </xf>
    <xf numFmtId="0" fontId="57" fillId="0" borderId="0" applyAlignment="0">
      <alignment vertical="center"/>
    </xf>
    <xf numFmtId="0" fontId="62" fillId="0" borderId="37" applyNumberFormat="0" applyFill="0" applyAlignment="0" applyProtection="0">
      <alignment vertical="center"/>
    </xf>
    <xf numFmtId="0" fontId="50" fillId="36" borderId="0" applyNumberFormat="0" applyBorder="0" applyAlignment="0" applyProtection="0">
      <alignment vertical="center"/>
    </xf>
    <xf numFmtId="0" fontId="49" fillId="0" borderId="34" applyNumberFormat="0" applyFill="0" applyAlignment="0" applyProtection="0">
      <alignment vertical="center"/>
    </xf>
    <xf numFmtId="0" fontId="50" fillId="40" borderId="0" applyNumberFormat="0" applyBorder="0" applyAlignment="0" applyProtection="0">
      <alignment vertical="center"/>
    </xf>
    <xf numFmtId="0" fontId="64" fillId="41" borderId="39" applyNumberFormat="0" applyAlignment="0" applyProtection="0">
      <alignment vertical="center"/>
    </xf>
    <xf numFmtId="0" fontId="65" fillId="41" borderId="33" applyNumberFormat="0" applyAlignment="0" applyProtection="0">
      <alignment vertical="center"/>
    </xf>
    <xf numFmtId="0" fontId="66" fillId="43" borderId="40" applyNumberFormat="0" applyAlignment="0" applyProtection="0">
      <alignment vertical="center"/>
    </xf>
    <xf numFmtId="0" fontId="52" fillId="26" borderId="0" applyNumberFormat="0" applyBorder="0" applyAlignment="0" applyProtection="0">
      <alignment vertical="center"/>
    </xf>
    <xf numFmtId="0" fontId="50" fillId="25" borderId="0" applyNumberFormat="0" applyBorder="0" applyAlignment="0" applyProtection="0">
      <alignment vertical="center"/>
    </xf>
    <xf numFmtId="0" fontId="63" fillId="0" borderId="38" applyNumberFormat="0" applyFill="0" applyAlignment="0" applyProtection="0">
      <alignment vertical="center"/>
    </xf>
    <xf numFmtId="0" fontId="55" fillId="0" borderId="35" applyNumberFormat="0" applyFill="0" applyAlignment="0" applyProtection="0">
      <alignment vertical="center"/>
    </xf>
    <xf numFmtId="0" fontId="47" fillId="21" borderId="0" applyNumberFormat="0" applyBorder="0" applyAlignment="0" applyProtection="0">
      <alignment vertical="center"/>
    </xf>
    <xf numFmtId="0" fontId="67" fillId="45" borderId="0" applyNumberFormat="0" applyBorder="0" applyAlignment="0" applyProtection="0">
      <alignment vertical="center"/>
    </xf>
    <xf numFmtId="0" fontId="52" fillId="33" borderId="0" applyNumberFormat="0" applyBorder="0" applyAlignment="0" applyProtection="0">
      <alignment vertical="center"/>
    </xf>
    <xf numFmtId="0" fontId="50" fillId="44" borderId="0" applyNumberFormat="0" applyBorder="0" applyAlignment="0" applyProtection="0">
      <alignment vertical="center"/>
    </xf>
    <xf numFmtId="0" fontId="52" fillId="42" borderId="0" applyNumberFormat="0" applyBorder="0" applyAlignment="0" applyProtection="0">
      <alignment vertical="center"/>
    </xf>
    <xf numFmtId="0" fontId="52" fillId="32" borderId="0" applyNumberFormat="0" applyBorder="0" applyAlignment="0" applyProtection="0">
      <alignment vertical="center"/>
    </xf>
    <xf numFmtId="0" fontId="52" fillId="48" borderId="0" applyNumberFormat="0" applyBorder="0" applyAlignment="0" applyProtection="0">
      <alignment vertical="center"/>
    </xf>
    <xf numFmtId="0" fontId="52" fillId="30" borderId="0" applyNumberFormat="0" applyBorder="0" applyAlignment="0" applyProtection="0">
      <alignment vertical="center"/>
    </xf>
    <xf numFmtId="0" fontId="50" fillId="35" borderId="0" applyNumberFormat="0" applyBorder="0" applyAlignment="0" applyProtection="0">
      <alignment vertical="center"/>
    </xf>
    <xf numFmtId="0" fontId="50" fillId="47" borderId="0" applyNumberFormat="0" applyBorder="0" applyAlignment="0" applyProtection="0">
      <alignment vertical="center"/>
    </xf>
    <xf numFmtId="0" fontId="52" fillId="39" borderId="0" applyNumberFormat="0" applyBorder="0" applyAlignment="0" applyProtection="0">
      <alignment vertical="center"/>
    </xf>
    <xf numFmtId="0" fontId="52" fillId="38" borderId="0" applyNumberFormat="0" applyBorder="0" applyAlignment="0" applyProtection="0">
      <alignment vertical="center"/>
    </xf>
    <xf numFmtId="0" fontId="50" fillId="51" borderId="0" applyNumberFormat="0" applyBorder="0" applyAlignment="0" applyProtection="0">
      <alignment vertical="center"/>
    </xf>
    <xf numFmtId="0" fontId="52" fillId="46" borderId="0" applyNumberFormat="0" applyBorder="0" applyAlignment="0" applyProtection="0">
      <alignment vertical="center"/>
    </xf>
    <xf numFmtId="0" fontId="50" fillId="37" borderId="0" applyNumberFormat="0" applyBorder="0" applyAlignment="0" applyProtection="0">
      <alignment vertical="center"/>
    </xf>
    <xf numFmtId="0" fontId="50" fillId="50" borderId="0" applyNumberFormat="0" applyBorder="0" applyAlignment="0" applyProtection="0">
      <alignment vertical="center"/>
    </xf>
    <xf numFmtId="0" fontId="11" fillId="0" borderId="0" applyAlignment="0">
      <alignment vertical="center"/>
    </xf>
    <xf numFmtId="0" fontId="52" fillId="29" borderId="0" applyNumberFormat="0" applyBorder="0" applyAlignment="0" applyProtection="0">
      <alignment vertical="center"/>
    </xf>
    <xf numFmtId="0" fontId="50" fillId="49" borderId="0" applyNumberFormat="0" applyBorder="0" applyAlignment="0" applyProtection="0">
      <alignment vertical="center"/>
    </xf>
    <xf numFmtId="0" fontId="54" fillId="0" borderId="0" applyAlignment="0">
      <alignment vertical="center"/>
    </xf>
    <xf numFmtId="0" fontId="11" fillId="0" borderId="0" applyAlignment="0"/>
    <xf numFmtId="0" fontId="11" fillId="0" borderId="0">
      <alignment vertical="center"/>
    </xf>
    <xf numFmtId="0" fontId="11" fillId="0" borderId="0" applyAlignment="0">
      <alignment vertical="center"/>
    </xf>
    <xf numFmtId="0" fontId="57" fillId="0" borderId="0" applyAlignment="0"/>
    <xf numFmtId="0" fontId="11" fillId="0" borderId="0" applyAlignment="0"/>
    <xf numFmtId="0" fontId="54" fillId="0" borderId="0" applyAlignment="0">
      <alignment vertical="center"/>
    </xf>
    <xf numFmtId="0" fontId="57" fillId="0" borderId="0" applyAlignment="0">
      <alignment vertical="center"/>
    </xf>
  </cellStyleXfs>
  <cellXfs count="560">
    <xf numFmtId="0" fontId="0" fillId="0" borderId="0" xfId="0">
      <alignment vertical="center"/>
    </xf>
    <xf numFmtId="0" fontId="1" fillId="0" borderId="0" xfId="0" applyFont="1">
      <alignment vertical="center"/>
    </xf>
    <xf numFmtId="0" fontId="1" fillId="2" borderId="1" xfId="0" applyFont="1" applyFill="1" applyBorder="1" applyAlignment="1">
      <alignment horizontal="center"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 fillId="2" borderId="3" xfId="0" applyFont="1" applyFill="1" applyBorder="1" applyAlignment="1">
      <alignment horizontal="center" vertical="center"/>
    </xf>
    <xf numFmtId="0" fontId="2" fillId="3" borderId="1" xfId="0" applyFont="1" applyFill="1" applyBorder="1" applyAlignment="1">
      <alignment horizontal="center" vertical="center"/>
    </xf>
    <xf numFmtId="0" fontId="2" fillId="4" borderId="2" xfId="0" applyFont="1" applyFill="1" applyBorder="1" applyAlignment="1">
      <alignment horizontal="left" vertical="center" wrapText="1"/>
    </xf>
    <xf numFmtId="0" fontId="3" fillId="0" borderId="2" xfId="0" applyFont="1" applyBorder="1" applyAlignment="1">
      <alignment horizontal="center" vertical="center"/>
    </xf>
    <xf numFmtId="0" fontId="2" fillId="3" borderId="3" xfId="0" applyFont="1" applyFill="1" applyBorder="1" applyAlignment="1">
      <alignment horizontal="center" vertical="center"/>
    </xf>
    <xf numFmtId="0" fontId="3" fillId="4" borderId="2" xfId="0" applyFont="1" applyFill="1" applyBorder="1" applyAlignment="1">
      <alignment horizontal="left" vertical="center" wrapText="1"/>
    </xf>
    <xf numFmtId="0" fontId="2" fillId="3" borderId="4" xfId="0" applyFont="1" applyFill="1" applyBorder="1" applyAlignment="1">
      <alignment horizontal="center" vertical="center"/>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0" xfId="0" applyFont="1" applyBorder="1" applyAlignment="1">
      <alignment vertical="center" wrapText="1"/>
    </xf>
    <xf numFmtId="0" fontId="3" fillId="0" borderId="9" xfId="0" applyFont="1" applyBorder="1" applyAlignment="1">
      <alignment vertical="center" wrapText="1"/>
    </xf>
    <xf numFmtId="0" fontId="1" fillId="2" borderId="4" xfId="0" applyFont="1" applyFill="1" applyBorder="1" applyAlignment="1">
      <alignment horizontal="center" vertical="center"/>
    </xf>
    <xf numFmtId="0" fontId="3" fillId="0" borderId="10" xfId="0" applyFont="1" applyBorder="1" applyAlignment="1">
      <alignment vertical="center" wrapText="1"/>
    </xf>
    <xf numFmtId="0" fontId="3" fillId="0" borderId="11" xfId="0" applyFont="1" applyBorder="1" applyAlignment="1">
      <alignment vertical="center" wrapText="1"/>
    </xf>
    <xf numFmtId="0" fontId="3" fillId="0" borderId="12" xfId="0" applyFont="1" applyBorder="1" applyAlignment="1">
      <alignment vertical="center" wrapText="1"/>
    </xf>
    <xf numFmtId="0" fontId="4" fillId="0" borderId="0" xfId="0" applyFont="1" applyFill="1" applyAlignment="1">
      <alignment horizontal="center" vertical="center"/>
    </xf>
    <xf numFmtId="10" fontId="4" fillId="0" borderId="0" xfId="0" applyNumberFormat="1" applyFont="1" applyFill="1" applyAlignment="1">
      <alignment horizontal="center" vertical="center"/>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10" fontId="5" fillId="0" borderId="2" xfId="0" applyNumberFormat="1" applyFont="1" applyFill="1" applyBorder="1" applyAlignment="1">
      <alignment horizontal="center" vertical="center" wrapText="1"/>
    </xf>
    <xf numFmtId="0" fontId="6" fillId="5" borderId="2" xfId="57" applyFont="1" applyFill="1" applyBorder="1" applyAlignment="1">
      <alignment horizontal="center" vertical="center" wrapText="1"/>
    </xf>
    <xf numFmtId="0" fontId="6" fillId="0" borderId="2" xfId="0" applyFont="1" applyFill="1" applyBorder="1" applyAlignment="1">
      <alignment horizontal="center" vertical="center" wrapText="1"/>
    </xf>
    <xf numFmtId="10" fontId="6" fillId="5" borderId="2" xfId="57" applyNumberFormat="1" applyFont="1" applyFill="1" applyBorder="1" applyAlignment="1">
      <alignment horizontal="center" vertical="center" wrapText="1"/>
    </xf>
    <xf numFmtId="10" fontId="7" fillId="0" borderId="2" xfId="0" applyNumberFormat="1" applyFont="1" applyBorder="1" applyAlignment="1">
      <alignment horizontal="center" vertical="center" wrapText="1" readingOrder="1"/>
    </xf>
    <xf numFmtId="0" fontId="8" fillId="5" borderId="2" xfId="57" applyFont="1" applyFill="1" applyBorder="1" applyAlignment="1">
      <alignment horizontal="center" vertical="center" wrapText="1"/>
    </xf>
    <xf numFmtId="0" fontId="4" fillId="0" borderId="2" xfId="23" applyFont="1" applyFill="1" applyBorder="1" applyAlignment="1">
      <alignment horizontal="center" vertical="center"/>
    </xf>
    <xf numFmtId="0" fontId="9"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10" fillId="0" borderId="0" xfId="57" applyFont="1" applyFill="1" applyAlignment="1">
      <alignment horizontal="center" vertical="center"/>
    </xf>
    <xf numFmtId="0" fontId="11" fillId="0" borderId="0" xfId="57" applyFill="1" applyAlignment="1">
      <alignment horizontal="center" vertical="center" wrapText="1"/>
    </xf>
    <xf numFmtId="0" fontId="12" fillId="0" borderId="0" xfId="57" applyFont="1" applyFill="1" applyAlignment="1">
      <alignment horizontal="center" vertical="center" wrapText="1"/>
    </xf>
    <xf numFmtId="0" fontId="13" fillId="0" borderId="0" xfId="57" applyFont="1" applyFill="1" applyAlignment="1">
      <alignment horizontal="center" vertical="center" wrapText="1"/>
    </xf>
    <xf numFmtId="0" fontId="4" fillId="0" borderId="0" xfId="23" applyFont="1" applyFill="1">
      <alignment vertical="center"/>
    </xf>
    <xf numFmtId="0" fontId="1" fillId="0" borderId="0" xfId="57" applyFont="1" applyFill="1">
      <alignment vertical="center"/>
    </xf>
    <xf numFmtId="0" fontId="11" fillId="0" borderId="0" xfId="57" applyFill="1">
      <alignment vertical="center"/>
    </xf>
    <xf numFmtId="0" fontId="14" fillId="0" borderId="2" xfId="57" applyFont="1" applyFill="1" applyBorder="1" applyAlignment="1">
      <alignment horizontal="center" vertical="center" wrapText="1"/>
    </xf>
    <xf numFmtId="0" fontId="15" fillId="0" borderId="2" xfId="57" applyFont="1" applyFill="1" applyBorder="1" applyAlignment="1">
      <alignment horizontal="center" vertical="center" wrapText="1"/>
    </xf>
    <xf numFmtId="0" fontId="16" fillId="0" borderId="2" xfId="57" applyFont="1" applyFill="1" applyBorder="1" applyAlignment="1">
      <alignment horizontal="center" vertical="center" wrapText="1"/>
    </xf>
    <xf numFmtId="0" fontId="16" fillId="0" borderId="2" xfId="57" applyFont="1" applyFill="1" applyBorder="1" applyAlignment="1">
      <alignment horizontal="left" vertical="center" wrapText="1"/>
    </xf>
    <xf numFmtId="10" fontId="16" fillId="0" borderId="2" xfId="0" applyNumberFormat="1" applyFont="1" applyFill="1" applyBorder="1" applyAlignment="1">
      <alignment horizontal="center" vertical="center" wrapText="1"/>
    </xf>
    <xf numFmtId="0" fontId="17" fillId="0" borderId="2" xfId="57" applyFont="1" applyFill="1" applyBorder="1" applyAlignment="1">
      <alignment horizontal="center" vertical="center" wrapText="1"/>
    </xf>
    <xf numFmtId="0" fontId="17" fillId="0" borderId="2" xfId="57" applyFont="1" applyFill="1" applyBorder="1" applyAlignment="1">
      <alignment horizontal="left" vertical="center" wrapText="1"/>
    </xf>
    <xf numFmtId="0" fontId="14" fillId="0" borderId="2" xfId="57" applyFont="1" applyFill="1" applyBorder="1" applyAlignment="1">
      <alignment horizontal="left" vertical="center" wrapText="1"/>
    </xf>
    <xf numFmtId="0" fontId="4" fillId="0" borderId="2" xfId="23" applyFont="1" applyFill="1" applyBorder="1" applyAlignment="1">
      <alignment horizontal="center" vertical="center" wrapText="1"/>
    </xf>
    <xf numFmtId="0" fontId="9" fillId="0" borderId="2" xfId="0" applyFont="1" applyFill="1" applyBorder="1" applyAlignment="1">
      <alignment horizontal="left" vertical="center" wrapText="1"/>
    </xf>
    <xf numFmtId="0" fontId="1" fillId="0" borderId="2" xfId="57" applyFont="1" applyFill="1" applyBorder="1" applyAlignment="1">
      <alignment horizontal="center" vertical="center" wrapText="1"/>
    </xf>
    <xf numFmtId="0" fontId="14" fillId="0" borderId="1" xfId="57" applyFont="1" applyFill="1" applyBorder="1" applyAlignment="1">
      <alignment horizontal="center" vertical="center" wrapText="1"/>
    </xf>
    <xf numFmtId="10" fontId="11" fillId="0" borderId="0" xfId="11" applyNumberFormat="1" applyAlignment="1">
      <alignment horizontal="center" vertical="center" wrapText="1"/>
    </xf>
    <xf numFmtId="10" fontId="16" fillId="0" borderId="2" xfId="57" applyNumberFormat="1" applyFont="1" applyFill="1" applyBorder="1" applyAlignment="1">
      <alignment horizontal="center" vertical="center" wrapText="1"/>
    </xf>
    <xf numFmtId="9" fontId="1" fillId="0" borderId="2" xfId="57" applyNumberFormat="1" applyFont="1" applyFill="1" applyBorder="1" applyAlignment="1">
      <alignment horizontal="center" vertical="center" wrapText="1"/>
    </xf>
    <xf numFmtId="9" fontId="16" fillId="0" borderId="2" xfId="57" applyNumberFormat="1" applyFont="1" applyFill="1" applyBorder="1" applyAlignment="1">
      <alignment horizontal="center" vertical="center" wrapText="1"/>
    </xf>
    <xf numFmtId="10" fontId="11" fillId="0" borderId="0" xfId="11" applyNumberFormat="1" applyAlignment="1">
      <alignment horizontal="center" vertical="center"/>
    </xf>
    <xf numFmtId="9" fontId="4" fillId="0" borderId="2" xfId="23" applyNumberFormat="1" applyFont="1" applyFill="1" applyBorder="1" applyAlignment="1">
      <alignment horizontal="center" vertical="center"/>
    </xf>
    <xf numFmtId="0" fontId="6" fillId="0" borderId="0" xfId="23" applyFont="1" applyFill="1" applyAlignment="1">
      <alignment horizontal="center" vertical="center" wrapText="1"/>
    </xf>
    <xf numFmtId="9" fontId="4" fillId="0" borderId="2" xfId="0" applyNumberFormat="1" applyFont="1" applyFill="1" applyBorder="1" applyAlignment="1">
      <alignment horizontal="center" vertical="center" wrapText="1"/>
    </xf>
    <xf numFmtId="10" fontId="15" fillId="0" borderId="2" xfId="0" applyNumberFormat="1" applyFont="1" applyFill="1" applyBorder="1" applyAlignment="1">
      <alignment horizontal="center" vertical="center" wrapText="1"/>
    </xf>
    <xf numFmtId="9" fontId="1" fillId="0" borderId="0" xfId="57" applyNumberFormat="1" applyFont="1" applyFill="1">
      <alignment vertical="center"/>
    </xf>
    <xf numFmtId="10" fontId="4" fillId="0" borderId="2" xfId="11" applyNumberFormat="1" applyFont="1" applyFill="1" applyBorder="1" applyAlignment="1" applyProtection="1">
      <alignment horizontal="center" vertical="center"/>
    </xf>
    <xf numFmtId="0" fontId="4" fillId="0" borderId="2" xfId="0" applyFont="1" applyFill="1" applyBorder="1" applyAlignment="1">
      <alignment horizontal="center" vertical="center"/>
    </xf>
    <xf numFmtId="0" fontId="4" fillId="0" borderId="0" xfId="0" applyFont="1" applyAlignment="1"/>
    <xf numFmtId="176" fontId="4" fillId="0" borderId="0" xfId="0" applyNumberFormat="1" applyFont="1" applyAlignment="1"/>
    <xf numFmtId="0" fontId="5" fillId="0" borderId="2" xfId="0" applyFont="1" applyBorder="1" applyAlignment="1">
      <alignment horizontal="center" vertical="center"/>
    </xf>
    <xf numFmtId="0" fontId="18" fillId="6" borderId="2" xfId="61" applyFont="1" applyFill="1" applyBorder="1" applyAlignment="1">
      <alignment horizontal="center" vertical="center" wrapText="1"/>
    </xf>
    <xf numFmtId="0" fontId="18" fillId="7" borderId="2" xfId="61" applyFont="1" applyFill="1" applyBorder="1" applyAlignment="1">
      <alignment horizontal="center" vertical="center" wrapText="1"/>
    </xf>
    <xf numFmtId="0" fontId="18" fillId="0" borderId="2" xfId="61" applyFont="1" applyBorder="1" applyAlignment="1">
      <alignment horizontal="center" vertical="center" wrapText="1"/>
    </xf>
    <xf numFmtId="0" fontId="19" fillId="6" borderId="2" xfId="0" applyFont="1" applyFill="1" applyBorder="1" applyAlignment="1">
      <alignment horizontal="center" vertical="center"/>
    </xf>
    <xf numFmtId="0" fontId="19" fillId="6" borderId="2" xfId="0" applyFont="1" applyFill="1" applyBorder="1" applyAlignment="1">
      <alignment horizontal="center" vertical="center" wrapText="1"/>
    </xf>
    <xf numFmtId="0" fontId="19" fillId="6" borderId="13" xfId="0" applyFont="1" applyFill="1" applyBorder="1" applyAlignment="1">
      <alignment horizontal="center" vertical="center" wrapText="1"/>
    </xf>
    <xf numFmtId="0" fontId="19" fillId="6" borderId="14"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left"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Fill="1" applyBorder="1" applyAlignment="1">
      <alignment horizontal="center"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5" fillId="5" borderId="2" xfId="0" applyFont="1" applyFill="1" applyBorder="1" applyAlignment="1">
      <alignment horizontal="center" vertical="center" wrapText="1"/>
    </xf>
    <xf numFmtId="0" fontId="5" fillId="8" borderId="2" xfId="0" applyFont="1" applyFill="1" applyBorder="1" applyAlignment="1">
      <alignment horizontal="center" vertical="center"/>
    </xf>
    <xf numFmtId="10" fontId="5" fillId="8" borderId="2" xfId="11" applyNumberFormat="1" applyFont="1" applyFill="1" applyBorder="1" applyAlignment="1">
      <alignment horizontal="center" vertical="center"/>
    </xf>
    <xf numFmtId="0" fontId="4" fillId="0" borderId="2" xfId="0" applyFont="1" applyBorder="1" applyAlignment="1">
      <alignment horizontal="center" vertical="center"/>
    </xf>
    <xf numFmtId="0" fontId="4" fillId="6" borderId="2" xfId="0" applyFont="1" applyFill="1" applyBorder="1" applyAlignment="1">
      <alignment horizontal="center" vertical="center" wrapText="1"/>
    </xf>
    <xf numFmtId="10" fontId="4" fillId="0" borderId="2" xfId="11" applyNumberFormat="1" applyFont="1" applyBorder="1" applyAlignment="1">
      <alignment horizontal="center" vertical="center"/>
    </xf>
    <xf numFmtId="176" fontId="18" fillId="6" borderId="2" xfId="61" applyNumberFormat="1" applyFont="1" applyFill="1" applyBorder="1" applyAlignment="1">
      <alignment horizontal="center" vertical="center" wrapText="1"/>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20" fillId="0" borderId="1" xfId="0" applyFont="1" applyBorder="1" applyAlignment="1">
      <alignment horizontal="center" vertical="center" wrapText="1"/>
    </xf>
    <xf numFmtId="0" fontId="4" fillId="0" borderId="1" xfId="0" applyFont="1" applyBorder="1" applyAlignment="1">
      <alignment horizontal="center" vertical="center" wrapText="1"/>
    </xf>
    <xf numFmtId="10" fontId="4" fillId="0" borderId="2" xfId="11" applyNumberFormat="1" applyFont="1" applyBorder="1" applyAlignment="1">
      <alignment horizontal="center" vertical="center" wrapText="1"/>
    </xf>
    <xf numFmtId="9" fontId="19" fillId="5" borderId="2" xfId="0" applyNumberFormat="1" applyFont="1" applyFill="1" applyBorder="1" applyAlignment="1">
      <alignment horizontal="center" vertical="center" wrapText="1"/>
    </xf>
    <xf numFmtId="0" fontId="20"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9" fillId="5" borderId="2" xfId="0" applyFont="1" applyFill="1" applyBorder="1" applyAlignment="1">
      <alignment horizontal="center" vertical="center" wrapText="1"/>
    </xf>
    <xf numFmtId="0" fontId="20" fillId="0" borderId="4" xfId="0" applyFont="1" applyBorder="1" applyAlignment="1">
      <alignment horizontal="center" vertical="center" wrapText="1"/>
    </xf>
    <xf numFmtId="0" fontId="4" fillId="0" borderId="4" xfId="0" applyFont="1" applyBorder="1" applyAlignment="1">
      <alignment horizontal="center" vertical="center" wrapText="1"/>
    </xf>
    <xf numFmtId="10" fontId="4" fillId="0" borderId="1" xfId="11" applyNumberFormat="1" applyFont="1" applyBorder="1" applyAlignment="1">
      <alignment horizontal="center" vertical="center" wrapText="1"/>
    </xf>
    <xf numFmtId="9" fontId="19" fillId="5" borderId="1" xfId="0" applyNumberFormat="1" applyFont="1" applyFill="1" applyBorder="1" applyAlignment="1">
      <alignment horizontal="center" vertical="center" wrapText="1"/>
    </xf>
    <xf numFmtId="10" fontId="4" fillId="0" borderId="3" xfId="11" applyNumberFormat="1" applyFont="1" applyBorder="1" applyAlignment="1">
      <alignment horizontal="center" vertical="center" wrapText="1"/>
    </xf>
    <xf numFmtId="0" fontId="19" fillId="5" borderId="3" xfId="0" applyFont="1" applyFill="1" applyBorder="1" applyAlignment="1">
      <alignment horizontal="center" vertical="center" wrapText="1"/>
    </xf>
    <xf numFmtId="10" fontId="4" fillId="0" borderId="4" xfId="11" applyNumberFormat="1" applyFont="1" applyBorder="1" applyAlignment="1">
      <alignment horizontal="center" vertical="center" wrapText="1"/>
    </xf>
    <xf numFmtId="0" fontId="19" fillId="5" borderId="4" xfId="0" applyFont="1" applyFill="1" applyBorder="1" applyAlignment="1">
      <alignment horizontal="center" vertical="center" wrapText="1"/>
    </xf>
    <xf numFmtId="10" fontId="4" fillId="0" borderId="2" xfId="0" applyNumberFormat="1" applyFont="1" applyBorder="1" applyAlignment="1">
      <alignment horizontal="center" vertical="center" wrapText="1"/>
    </xf>
    <xf numFmtId="0" fontId="21" fillId="0" borderId="1" xfId="0" applyFont="1" applyFill="1" applyBorder="1" applyAlignment="1">
      <alignment horizontal="center" vertical="center" wrapText="1"/>
    </xf>
    <xf numFmtId="10" fontId="6" fillId="0" borderId="1" xfId="0" applyNumberFormat="1" applyFont="1" applyBorder="1" applyAlignment="1">
      <alignment horizontal="center" vertical="center" wrapText="1"/>
    </xf>
    <xf numFmtId="0" fontId="21" fillId="0" borderId="3" xfId="0" applyFont="1" applyFill="1" applyBorder="1" applyAlignment="1">
      <alignment horizontal="center" vertical="center" wrapText="1"/>
    </xf>
    <xf numFmtId="10" fontId="6" fillId="0" borderId="3" xfId="0" applyNumberFormat="1" applyFont="1" applyBorder="1" applyAlignment="1">
      <alignment horizontal="center" vertical="center" wrapText="1"/>
    </xf>
    <xf numFmtId="0" fontId="21" fillId="0" borderId="4" xfId="0" applyFont="1" applyFill="1" applyBorder="1" applyAlignment="1">
      <alignment horizontal="center" vertical="center" wrapText="1"/>
    </xf>
    <xf numFmtId="10" fontId="6" fillId="0" borderId="4" xfId="0" applyNumberFormat="1" applyFont="1" applyBorder="1" applyAlignment="1">
      <alignment horizontal="center" vertical="center" wrapText="1"/>
    </xf>
    <xf numFmtId="10" fontId="4" fillId="0" borderId="2" xfId="0" applyNumberFormat="1" applyFont="1" applyBorder="1" applyAlignment="1">
      <alignment horizontal="center" vertical="center"/>
    </xf>
    <xf numFmtId="0" fontId="5" fillId="0" borderId="0" xfId="0" applyFont="1" applyFill="1" applyAlignment="1">
      <alignment horizontal="center" vertical="center"/>
    </xf>
    <xf numFmtId="0" fontId="5" fillId="0" borderId="8"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7" fillId="0" borderId="1" xfId="0" applyFont="1" applyBorder="1" applyAlignment="1">
      <alignment horizontal="center" vertical="center" wrapText="1" readingOrder="1"/>
    </xf>
    <xf numFmtId="0" fontId="7" fillId="0" borderId="2" xfId="0" applyFont="1" applyBorder="1" applyAlignment="1">
      <alignment horizontal="center" vertical="center" wrapText="1" readingOrder="1"/>
    </xf>
    <xf numFmtId="0" fontId="6" fillId="0" borderId="1" xfId="0" applyFont="1" applyFill="1" applyBorder="1" applyAlignment="1">
      <alignment horizontal="center" vertical="center" wrapText="1"/>
    </xf>
    <xf numFmtId="0" fontId="4" fillId="0" borderId="2" xfId="0" applyFont="1" applyBorder="1" applyAlignment="1">
      <alignment horizontal="center" vertical="center" wrapText="1" readingOrder="1"/>
    </xf>
    <xf numFmtId="10" fontId="6" fillId="0" borderId="1" xfId="11" applyNumberFormat="1" applyFont="1" applyFill="1" applyBorder="1" applyAlignment="1" applyProtection="1">
      <alignment horizontal="center" vertical="center" wrapText="1"/>
    </xf>
    <xf numFmtId="10" fontId="7" fillId="0" borderId="1" xfId="0" applyNumberFormat="1" applyFont="1" applyBorder="1" applyAlignment="1">
      <alignment horizontal="center" vertical="center" wrapText="1" readingOrder="1"/>
    </xf>
    <xf numFmtId="0" fontId="7" fillId="0" borderId="3" xfId="0" applyFont="1" applyBorder="1" applyAlignment="1">
      <alignment horizontal="center" vertical="center" wrapText="1" readingOrder="1"/>
    </xf>
    <xf numFmtId="10" fontId="6" fillId="0" borderId="3" xfId="11" applyNumberFormat="1" applyFont="1" applyFill="1" applyBorder="1" applyAlignment="1" applyProtection="1">
      <alignment horizontal="center" vertical="center" wrapText="1"/>
    </xf>
    <xf numFmtId="10" fontId="6" fillId="0" borderId="4" xfId="11" applyNumberFormat="1" applyFont="1" applyFill="1" applyBorder="1" applyAlignment="1" applyProtection="1">
      <alignment horizontal="center" vertical="center" wrapText="1"/>
    </xf>
    <xf numFmtId="0" fontId="4" fillId="0" borderId="2" xfId="0" applyFont="1" applyBorder="1" applyAlignment="1">
      <alignment horizontal="center" vertical="center" readingOrder="1"/>
    </xf>
    <xf numFmtId="0" fontId="4" fillId="0" borderId="1" xfId="0" applyFont="1" applyBorder="1" applyAlignment="1">
      <alignment horizontal="center" vertical="center" wrapText="1" readingOrder="1"/>
    </xf>
    <xf numFmtId="0" fontId="4" fillId="0" borderId="3" xfId="0" applyFont="1" applyBorder="1" applyAlignment="1">
      <alignment horizontal="center" vertical="center" wrapText="1" readingOrder="1"/>
    </xf>
    <xf numFmtId="0" fontId="4" fillId="0" borderId="4" xfId="0" applyFont="1" applyBorder="1" applyAlignment="1">
      <alignment horizontal="center" vertical="center" wrapText="1" readingOrder="1"/>
    </xf>
    <xf numFmtId="0" fontId="4" fillId="0" borderId="0" xfId="0" applyFont="1">
      <alignment vertical="center"/>
    </xf>
    <xf numFmtId="0" fontId="15" fillId="9" borderId="2" xfId="23" applyFont="1" applyFill="1" applyBorder="1" applyAlignment="1">
      <alignment horizontal="center" vertical="center" wrapText="1"/>
    </xf>
    <xf numFmtId="0" fontId="15" fillId="9" borderId="2" xfId="19" applyFont="1" applyFill="1" applyBorder="1" applyAlignment="1">
      <alignment horizontal="center" vertical="center" wrapText="1"/>
    </xf>
    <xf numFmtId="0" fontId="15" fillId="9" borderId="2" xfId="19" applyFont="1" applyFill="1" applyBorder="1" applyAlignment="1" applyProtection="1">
      <alignment horizontal="center" vertical="center" wrapText="1"/>
      <protection locked="0"/>
    </xf>
    <xf numFmtId="10" fontId="15" fillId="9" borderId="2" xfId="19" applyNumberFormat="1" applyFont="1" applyFill="1" applyBorder="1" applyAlignment="1">
      <alignment horizontal="center" vertical="center" wrapText="1"/>
    </xf>
    <xf numFmtId="0" fontId="15" fillId="9" borderId="13" xfId="19" applyFont="1" applyFill="1" applyBorder="1" applyAlignment="1">
      <alignment horizontal="center" vertical="center" wrapText="1"/>
    </xf>
    <xf numFmtId="0" fontId="15" fillId="9" borderId="14" xfId="19" applyFont="1" applyFill="1" applyBorder="1" applyAlignment="1">
      <alignment horizontal="center" vertical="center" wrapText="1"/>
    </xf>
    <xf numFmtId="0" fontId="15" fillId="10" borderId="2" xfId="23" applyFont="1" applyFill="1" applyBorder="1" applyAlignment="1">
      <alignment horizontal="center" vertical="center" wrapText="1"/>
    </xf>
    <xf numFmtId="10" fontId="22" fillId="10" borderId="2" xfId="23" applyNumberFormat="1" applyFont="1" applyFill="1" applyBorder="1" applyAlignment="1">
      <alignment horizontal="center" vertical="center" wrapText="1"/>
    </xf>
    <xf numFmtId="0" fontId="22" fillId="10" borderId="2" xfId="23" applyFont="1" applyFill="1" applyBorder="1" applyAlignment="1">
      <alignment horizontal="center" vertical="center" wrapText="1"/>
    </xf>
    <xf numFmtId="0" fontId="15" fillId="9" borderId="2" xfId="13" applyFont="1" applyFill="1" applyBorder="1" applyAlignment="1">
      <alignment horizontal="center" vertical="center" wrapText="1"/>
    </xf>
    <xf numFmtId="0" fontId="15" fillId="9" borderId="1" xfId="13" applyFont="1" applyFill="1" applyBorder="1" applyAlignment="1">
      <alignment horizontal="center" vertical="center" wrapText="1"/>
    </xf>
    <xf numFmtId="0" fontId="15" fillId="9" borderId="4" xfId="13" applyFont="1" applyFill="1" applyBorder="1" applyAlignment="1">
      <alignment horizontal="center" vertical="center" wrapText="1"/>
    </xf>
    <xf numFmtId="10" fontId="23" fillId="9" borderId="2" xfId="19" applyNumberFormat="1" applyFont="1" applyFill="1" applyBorder="1" applyAlignment="1">
      <alignment horizontal="center" vertical="center" wrapText="1"/>
    </xf>
    <xf numFmtId="10" fontId="15" fillId="9" borderId="2" xfId="54" applyNumberFormat="1" applyFont="1" applyFill="1" applyBorder="1" applyAlignment="1">
      <alignment horizontal="center" vertical="center" wrapText="1"/>
    </xf>
    <xf numFmtId="0" fontId="15" fillId="9" borderId="15" xfId="19" applyFont="1" applyFill="1" applyBorder="1" applyAlignment="1">
      <alignment horizontal="center" vertical="center" wrapText="1"/>
    </xf>
    <xf numFmtId="10" fontId="15" fillId="9" borderId="2" xfId="19" applyNumberFormat="1" applyFont="1" applyFill="1" applyBorder="1" applyAlignment="1">
      <alignment horizontal="center" vertical="center"/>
    </xf>
    <xf numFmtId="10" fontId="15" fillId="9" borderId="13" xfId="54" applyNumberFormat="1" applyFont="1" applyFill="1" applyBorder="1" applyAlignment="1">
      <alignment horizontal="center" vertical="center" wrapText="1"/>
    </xf>
    <xf numFmtId="10" fontId="17" fillId="10" borderId="2" xfId="0" applyNumberFormat="1" applyFont="1" applyFill="1" applyBorder="1" applyAlignment="1">
      <alignment horizontal="center" vertical="center" wrapText="1"/>
    </xf>
    <xf numFmtId="10" fontId="15" fillId="9" borderId="15" xfId="54" applyNumberFormat="1" applyFont="1" applyFill="1" applyBorder="1" applyAlignment="1">
      <alignment horizontal="center" vertical="center" wrapText="1"/>
    </xf>
    <xf numFmtId="0" fontId="4" fillId="5" borderId="0" xfId="19" applyFont="1" applyFill="1" applyAlignment="1">
      <alignment vertical="center" wrapText="1"/>
    </xf>
    <xf numFmtId="0" fontId="24" fillId="0" borderId="0" xfId="0" applyFont="1">
      <alignment vertical="center"/>
    </xf>
    <xf numFmtId="0" fontId="25" fillId="7" borderId="2" xfId="0" applyFont="1" applyFill="1" applyBorder="1" applyAlignment="1">
      <alignment horizontal="center" vertical="center" wrapText="1" readingOrder="1"/>
    </xf>
    <xf numFmtId="0" fontId="25" fillId="7" borderId="5" xfId="0" applyFont="1" applyFill="1" applyBorder="1" applyAlignment="1">
      <alignment horizontal="center" vertical="center" wrapText="1" readingOrder="1"/>
    </xf>
    <xf numFmtId="0" fontId="25" fillId="7" borderId="7" xfId="0" applyFont="1" applyFill="1" applyBorder="1" applyAlignment="1">
      <alignment horizontal="center" vertical="center" wrapText="1" readingOrder="1"/>
    </xf>
    <xf numFmtId="0" fontId="26" fillId="7" borderId="13" xfId="0" applyFont="1" applyFill="1" applyBorder="1" applyAlignment="1">
      <alignment horizontal="center" vertical="center" wrapText="1"/>
    </xf>
    <xf numFmtId="0" fontId="26" fillId="7" borderId="14" xfId="0" applyFont="1" applyFill="1" applyBorder="1" applyAlignment="1">
      <alignment horizontal="center" vertical="center" wrapText="1"/>
    </xf>
    <xf numFmtId="0" fontId="25" fillId="7" borderId="10" xfId="0" applyFont="1" applyFill="1" applyBorder="1" applyAlignment="1">
      <alignment horizontal="center" vertical="center" wrapText="1" readingOrder="1"/>
    </xf>
    <xf numFmtId="0" fontId="25" fillId="7" borderId="12" xfId="0" applyFont="1" applyFill="1" applyBorder="1" applyAlignment="1">
      <alignment horizontal="center" vertical="center" wrapText="1" readingOrder="1"/>
    </xf>
    <xf numFmtId="0" fontId="25" fillId="0" borderId="1" xfId="0" applyFont="1" applyBorder="1" applyAlignment="1">
      <alignment horizontal="center" vertical="center" wrapText="1" readingOrder="1"/>
    </xf>
    <xf numFmtId="0" fontId="27" fillId="0" borderId="1" xfId="0" applyFont="1" applyBorder="1" applyAlignment="1">
      <alignment horizontal="center" vertical="center" wrapText="1" readingOrder="1"/>
    </xf>
    <xf numFmtId="0" fontId="1" fillId="0" borderId="2" xfId="0" applyFont="1" applyBorder="1" applyAlignment="1">
      <alignment vertical="center" wrapText="1" readingOrder="1"/>
    </xf>
    <xf numFmtId="0" fontId="1" fillId="0" borderId="1" xfId="0" applyFont="1" applyBorder="1" applyAlignment="1">
      <alignment horizontal="center" vertical="center" wrapText="1" readingOrder="1"/>
    </xf>
    <xf numFmtId="0" fontId="28" fillId="0" borderId="2" xfId="0" applyFont="1" applyFill="1" applyBorder="1" applyAlignment="1">
      <alignment horizontal="center" vertical="center" wrapText="1" readingOrder="1"/>
    </xf>
    <xf numFmtId="0" fontId="25" fillId="0" borderId="3" xfId="0" applyFont="1" applyBorder="1" applyAlignment="1">
      <alignment horizontal="center" vertical="center" wrapText="1" readingOrder="1"/>
    </xf>
    <xf numFmtId="0" fontId="27" fillId="0" borderId="3" xfId="0" applyFont="1" applyBorder="1" applyAlignment="1">
      <alignment horizontal="center" vertical="center" wrapText="1" readingOrder="1"/>
    </xf>
    <xf numFmtId="0" fontId="1" fillId="11" borderId="2" xfId="0" applyFont="1" applyFill="1" applyBorder="1" applyAlignment="1">
      <alignment vertical="center" wrapText="1" readingOrder="1"/>
    </xf>
    <xf numFmtId="0" fontId="1" fillId="0" borderId="4" xfId="0" applyFont="1" applyBorder="1" applyAlignment="1">
      <alignment horizontal="center" vertical="center" wrapText="1" readingOrder="1"/>
    </xf>
    <xf numFmtId="0" fontId="1" fillId="5" borderId="2" xfId="0" applyFont="1" applyFill="1" applyBorder="1" applyAlignment="1">
      <alignment vertical="center" wrapText="1" readingOrder="1"/>
    </xf>
    <xf numFmtId="0" fontId="28" fillId="7" borderId="2" xfId="0" applyFont="1" applyFill="1" applyBorder="1" applyAlignment="1">
      <alignment horizontal="center" vertical="center" wrapText="1" readingOrder="1"/>
    </xf>
    <xf numFmtId="0" fontId="1" fillId="0" borderId="3" xfId="0" applyFont="1" applyBorder="1" applyAlignment="1">
      <alignment horizontal="center" vertical="center" wrapText="1" readingOrder="1"/>
    </xf>
    <xf numFmtId="0" fontId="1" fillId="11" borderId="2" xfId="0" applyFont="1" applyFill="1" applyBorder="1" applyAlignment="1">
      <alignment vertical="top" wrapText="1" readingOrder="1"/>
    </xf>
    <xf numFmtId="0" fontId="29" fillId="11" borderId="2" xfId="0" applyFont="1" applyFill="1" applyBorder="1" applyAlignment="1">
      <alignment vertical="center" wrapText="1" readingOrder="1"/>
    </xf>
    <xf numFmtId="0" fontId="27" fillId="0" borderId="2" xfId="0" applyFont="1" applyBorder="1" applyAlignment="1">
      <alignment horizontal="center" vertical="center" wrapText="1" readingOrder="1"/>
    </xf>
    <xf numFmtId="0" fontId="1" fillId="0" borderId="2" xfId="0" applyFont="1" applyBorder="1" applyAlignment="1">
      <alignment horizontal="center" vertical="center" wrapText="1" readingOrder="1"/>
    </xf>
    <xf numFmtId="0" fontId="30" fillId="0" borderId="1" xfId="0" applyFont="1" applyBorder="1" applyAlignment="1">
      <alignment horizontal="center" vertical="center" wrapText="1" readingOrder="1"/>
    </xf>
    <xf numFmtId="0" fontId="30" fillId="0" borderId="3" xfId="0" applyFont="1" applyBorder="1" applyAlignment="1">
      <alignment horizontal="center" vertical="center" wrapText="1" readingOrder="1"/>
    </xf>
    <xf numFmtId="0" fontId="1" fillId="0" borderId="4" xfId="0" applyFont="1" applyBorder="1" applyAlignment="1">
      <alignment vertical="center" wrapText="1" readingOrder="1"/>
    </xf>
    <xf numFmtId="0" fontId="28" fillId="0" borderId="4" xfId="0" applyFont="1" applyFill="1" applyBorder="1" applyAlignment="1">
      <alignment horizontal="center" vertical="center" wrapText="1" readingOrder="1"/>
    </xf>
    <xf numFmtId="0" fontId="25" fillId="0" borderId="2" xfId="0" applyFont="1" applyBorder="1" applyAlignment="1">
      <alignment horizontal="center" vertical="center" wrapText="1" readingOrder="1"/>
    </xf>
    <xf numFmtId="0" fontId="30" fillId="0" borderId="2" xfId="0" applyFont="1" applyBorder="1" applyAlignment="1">
      <alignment horizontal="center" vertical="center" wrapText="1" readingOrder="1"/>
    </xf>
    <xf numFmtId="0" fontId="26" fillId="7" borderId="15" xfId="0" applyFont="1" applyFill="1" applyBorder="1" applyAlignment="1">
      <alignment horizontal="center" vertical="center" wrapText="1"/>
    </xf>
    <xf numFmtId="10" fontId="4" fillId="0" borderId="2" xfId="11" applyNumberFormat="1" applyFont="1" applyFill="1" applyBorder="1" applyAlignment="1" applyProtection="1">
      <alignment horizontal="center" vertical="center" wrapText="1"/>
    </xf>
    <xf numFmtId="0" fontId="7" fillId="0" borderId="2" xfId="0" applyFont="1" applyFill="1" applyBorder="1" applyAlignment="1">
      <alignment horizontal="center" vertical="center" wrapText="1" readingOrder="1"/>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readingOrder="1"/>
    </xf>
    <xf numFmtId="10" fontId="5"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10" fontId="5" fillId="0" borderId="3" xfId="0" applyNumberFormat="1" applyFont="1" applyFill="1" applyBorder="1" applyAlignment="1">
      <alignment horizontal="center" vertical="center" wrapText="1"/>
    </xf>
    <xf numFmtId="10" fontId="5" fillId="0" borderId="4" xfId="0" applyNumberFormat="1" applyFont="1" applyFill="1" applyBorder="1" applyAlignment="1">
      <alignment horizontal="center" vertical="center" wrapText="1"/>
    </xf>
    <xf numFmtId="10" fontId="4" fillId="0" borderId="1" xfId="11" applyNumberFormat="1" applyFont="1" applyFill="1" applyBorder="1" applyAlignment="1" applyProtection="1">
      <alignment horizontal="center" vertical="center" wrapText="1"/>
    </xf>
    <xf numFmtId="10" fontId="4" fillId="0" borderId="3" xfId="11" applyNumberFormat="1" applyFont="1" applyFill="1" applyBorder="1" applyAlignment="1" applyProtection="1">
      <alignment horizontal="center" vertical="center" wrapText="1"/>
    </xf>
    <xf numFmtId="10" fontId="4" fillId="0" borderId="4" xfId="11" applyNumberFormat="1" applyFont="1" applyFill="1" applyBorder="1" applyAlignment="1" applyProtection="1">
      <alignment horizontal="center" vertical="center" wrapText="1"/>
    </xf>
    <xf numFmtId="0" fontId="17" fillId="0" borderId="2" xfId="0" applyFont="1" applyBorder="1" applyAlignment="1">
      <alignment horizontal="center" vertical="center"/>
    </xf>
    <xf numFmtId="10" fontId="22" fillId="10" borderId="2" xfId="19" applyNumberFormat="1" applyFont="1" applyFill="1" applyBorder="1" applyAlignment="1">
      <alignment horizontal="center" vertical="center"/>
    </xf>
    <xf numFmtId="10" fontId="22" fillId="9" borderId="2" xfId="19" applyNumberFormat="1" applyFont="1" applyFill="1" applyBorder="1" applyAlignment="1">
      <alignment horizontal="center" vertical="center" wrapText="1"/>
    </xf>
    <xf numFmtId="10" fontId="15" fillId="9" borderId="1" xfId="54" applyNumberFormat="1" applyFont="1" applyFill="1" applyBorder="1" applyAlignment="1">
      <alignment horizontal="center" vertical="center" wrapText="1"/>
    </xf>
    <xf numFmtId="10" fontId="15" fillId="9" borderId="3" xfId="54" applyNumberFormat="1" applyFont="1" applyFill="1" applyBorder="1" applyAlignment="1">
      <alignment horizontal="center" vertical="center" wrapText="1"/>
    </xf>
    <xf numFmtId="10" fontId="15" fillId="9" borderId="4" xfId="54" applyNumberFormat="1" applyFont="1" applyFill="1" applyBorder="1" applyAlignment="1">
      <alignment horizontal="center" vertical="center" wrapText="1"/>
    </xf>
    <xf numFmtId="0" fontId="0" fillId="0" borderId="0" xfId="0" applyAlignment="1">
      <alignment horizontal="center" vertical="center"/>
    </xf>
    <xf numFmtId="10" fontId="0" fillId="0" borderId="0" xfId="0" applyNumberFormat="1">
      <alignment vertical="center"/>
    </xf>
    <xf numFmtId="0" fontId="25" fillId="7" borderId="6" xfId="0" applyFont="1" applyFill="1" applyBorder="1" applyAlignment="1">
      <alignment horizontal="center" vertical="center" wrapText="1" readingOrder="1"/>
    </xf>
    <xf numFmtId="0" fontId="26" fillId="7" borderId="2" xfId="0" applyFont="1" applyFill="1" applyBorder="1" applyAlignment="1">
      <alignment horizontal="center" vertical="center" wrapText="1"/>
    </xf>
    <xf numFmtId="0" fontId="25" fillId="7" borderId="11" xfId="0" applyFont="1" applyFill="1" applyBorder="1" applyAlignment="1">
      <alignment horizontal="center" vertical="center" wrapText="1" readingOrder="1"/>
    </xf>
    <xf numFmtId="10" fontId="31" fillId="0" borderId="2" xfId="0" applyNumberFormat="1" applyFont="1" applyBorder="1" applyAlignment="1">
      <alignment horizontal="center" vertical="center" wrapText="1" readingOrder="1"/>
    </xf>
    <xf numFmtId="0" fontId="32" fillId="0" borderId="2" xfId="0" applyFont="1" applyBorder="1" applyAlignment="1">
      <alignment vertical="center" wrapText="1" readingOrder="1"/>
    </xf>
    <xf numFmtId="0" fontId="32" fillId="0" borderId="1" xfId="0" applyFont="1" applyBorder="1" applyAlignment="1">
      <alignment horizontal="center" vertical="center" wrapText="1" readingOrder="1"/>
    </xf>
    <xf numFmtId="0" fontId="32" fillId="0" borderId="3" xfId="0" applyFont="1" applyBorder="1" applyAlignment="1">
      <alignment horizontal="center" vertical="center" wrapText="1" readingOrder="1"/>
    </xf>
    <xf numFmtId="0" fontId="32" fillId="0" borderId="4" xfId="0" applyFont="1" applyBorder="1" applyAlignment="1">
      <alignment horizontal="center" vertical="center" wrapText="1" readingOrder="1"/>
    </xf>
    <xf numFmtId="0" fontId="9" fillId="0" borderId="2" xfId="0" applyFont="1" applyBorder="1" applyAlignment="1">
      <alignment vertical="center" wrapText="1" readingOrder="1"/>
    </xf>
    <xf numFmtId="0" fontId="9" fillId="0" borderId="1" xfId="0" applyFont="1" applyBorder="1" applyAlignment="1">
      <alignment horizontal="center" vertical="center" wrapText="1" readingOrder="1"/>
    </xf>
    <xf numFmtId="0" fontId="28" fillId="0" borderId="2" xfId="0" applyFont="1" applyBorder="1" applyAlignment="1">
      <alignment vertical="center" wrapText="1" readingOrder="1"/>
    </xf>
    <xf numFmtId="0" fontId="9" fillId="0" borderId="3" xfId="0" applyFont="1" applyBorder="1" applyAlignment="1">
      <alignment horizontal="center" vertical="center" wrapText="1" readingOrder="1"/>
    </xf>
    <xf numFmtId="0" fontId="28" fillId="0" borderId="2" xfId="0" applyFont="1" applyBorder="1" applyAlignment="1">
      <alignment horizontal="center" vertical="center" wrapText="1" readingOrder="1"/>
    </xf>
    <xf numFmtId="0" fontId="9" fillId="5" borderId="2" xfId="0" applyFont="1" applyFill="1" applyBorder="1" applyAlignment="1">
      <alignment vertical="center" wrapText="1" readingOrder="1"/>
    </xf>
    <xf numFmtId="0" fontId="9" fillId="0" borderId="4" xfId="0" applyFont="1" applyBorder="1" applyAlignment="1">
      <alignment horizontal="center" vertical="center" wrapText="1" readingOrder="1"/>
    </xf>
    <xf numFmtId="0" fontId="9" fillId="0" borderId="2" xfId="0" applyFont="1" applyBorder="1" applyAlignment="1">
      <alignment horizontal="center" vertical="center" wrapText="1" readingOrder="1"/>
    </xf>
    <xf numFmtId="10" fontId="4" fillId="0" borderId="0" xfId="0" applyNumberFormat="1" applyFont="1">
      <alignment vertical="center"/>
    </xf>
    <xf numFmtId="0" fontId="15" fillId="9" borderId="2" xfId="21" applyFont="1" applyFill="1" applyBorder="1" applyAlignment="1">
      <alignment horizontal="center" vertical="center" wrapText="1"/>
    </xf>
    <xf numFmtId="10" fontId="33" fillId="0" borderId="2" xfId="19" applyNumberFormat="1" applyFont="1" applyBorder="1" applyAlignment="1">
      <alignment horizontal="center" vertical="center" wrapText="1"/>
    </xf>
    <xf numFmtId="0" fontId="15" fillId="0" borderId="2" xfId="19" applyFont="1" applyBorder="1" applyAlignment="1">
      <alignment horizontal="center" vertical="center"/>
    </xf>
    <xf numFmtId="0" fontId="17" fillId="0" borderId="2" xfId="19" applyFont="1" applyBorder="1" applyAlignment="1">
      <alignment horizontal="center" vertical="center"/>
    </xf>
    <xf numFmtId="0" fontId="15" fillId="10" borderId="2" xfId="19" applyFont="1" applyFill="1" applyBorder="1" applyAlignment="1">
      <alignment horizontal="center" vertical="center" wrapText="1"/>
    </xf>
    <xf numFmtId="10" fontId="22" fillId="10" borderId="2" xfId="19" applyNumberFormat="1" applyFont="1" applyFill="1" applyBorder="1" applyAlignment="1">
      <alignment horizontal="center" vertical="center" wrapText="1"/>
    </xf>
    <xf numFmtId="10" fontId="15" fillId="9" borderId="2" xfId="21" applyNumberFormat="1" applyFont="1" applyFill="1" applyBorder="1" applyAlignment="1">
      <alignment horizontal="center" vertical="center" wrapText="1"/>
    </xf>
    <xf numFmtId="10" fontId="15" fillId="10" borderId="2" xfId="19" applyNumberFormat="1" applyFont="1" applyFill="1" applyBorder="1" applyAlignment="1">
      <alignment horizontal="center" vertical="center" wrapText="1"/>
    </xf>
    <xf numFmtId="10" fontId="15" fillId="10" borderId="2" xfId="54" applyNumberFormat="1" applyFont="1" applyFill="1" applyBorder="1" applyAlignment="1">
      <alignment horizontal="center" vertical="center" wrapText="1"/>
    </xf>
    <xf numFmtId="10" fontId="17" fillId="10" borderId="2" xfId="54" applyNumberFormat="1" applyFont="1" applyFill="1" applyBorder="1" applyAlignment="1">
      <alignment horizontal="center" vertical="center" wrapText="1"/>
    </xf>
    <xf numFmtId="10" fontId="17" fillId="0" borderId="2" xfId="19" applyNumberFormat="1" applyFont="1" applyBorder="1">
      <alignment vertical="center"/>
    </xf>
    <xf numFmtId="10" fontId="17" fillId="0" borderId="2" xfId="54" applyNumberFormat="1" applyFont="1" applyBorder="1">
      <alignment vertical="center"/>
    </xf>
    <xf numFmtId="10" fontId="22" fillId="10" borderId="2" xfId="54" applyNumberFormat="1" applyFont="1" applyFill="1" applyBorder="1" applyAlignment="1">
      <alignment horizontal="center" vertical="center"/>
    </xf>
    <xf numFmtId="0" fontId="4" fillId="0" borderId="0" xfId="0" applyFont="1" applyAlignment="1">
      <alignment vertical="center" wrapText="1"/>
    </xf>
    <xf numFmtId="10" fontId="1" fillId="5" borderId="2" xfId="19" applyNumberFormat="1" applyFont="1" applyFill="1" applyBorder="1" applyAlignment="1">
      <alignment horizontal="center" vertical="center"/>
    </xf>
    <xf numFmtId="0" fontId="3" fillId="5" borderId="10" xfId="0" applyFont="1" applyFill="1" applyBorder="1" applyAlignment="1">
      <alignment horizontal="center" vertical="center" wrapText="1" readingOrder="1"/>
    </xf>
    <xf numFmtId="0" fontId="32" fillId="5" borderId="2" xfId="0" applyFont="1" applyFill="1" applyBorder="1" applyAlignment="1">
      <alignment horizontal="center" vertical="center" wrapText="1" readingOrder="1"/>
    </xf>
    <xf numFmtId="0" fontId="26" fillId="11" borderId="13" xfId="0" applyFont="1" applyFill="1" applyBorder="1" applyAlignment="1">
      <alignment horizontal="center" vertical="center" wrapText="1" readingOrder="1"/>
    </xf>
    <xf numFmtId="0" fontId="26" fillId="11" borderId="14" xfId="0" applyFont="1" applyFill="1" applyBorder="1" applyAlignment="1">
      <alignment horizontal="center" vertical="center" wrapText="1" readingOrder="1"/>
    </xf>
    <xf numFmtId="0" fontId="9" fillId="0" borderId="2" xfId="0" applyFont="1" applyBorder="1" applyAlignment="1">
      <alignment horizontal="left" vertical="center" wrapText="1" readingOrder="1"/>
    </xf>
    <xf numFmtId="10" fontId="31" fillId="0" borderId="2" xfId="0" applyNumberFormat="1" applyFont="1" applyBorder="1" applyAlignment="1">
      <alignment vertical="center" wrapText="1" readingOrder="1"/>
    </xf>
    <xf numFmtId="0" fontId="27" fillId="0" borderId="4" xfId="0" applyFont="1" applyBorder="1" applyAlignment="1">
      <alignment horizontal="center" vertical="center" wrapText="1" readingOrder="1"/>
    </xf>
    <xf numFmtId="0" fontId="25" fillId="0" borderId="4" xfId="0" applyFont="1" applyBorder="1" applyAlignment="1">
      <alignment horizontal="center" vertical="center" wrapText="1" readingOrder="1"/>
    </xf>
    <xf numFmtId="0" fontId="25" fillId="11" borderId="2" xfId="0" applyFont="1" applyFill="1" applyBorder="1" applyAlignment="1">
      <alignment horizontal="center" vertical="center" wrapText="1" readingOrder="1"/>
    </xf>
    <xf numFmtId="0" fontId="26" fillId="11" borderId="15" xfId="0" applyFont="1" applyFill="1" applyBorder="1" applyAlignment="1">
      <alignment horizontal="center" vertical="center" wrapText="1" readingOrder="1"/>
    </xf>
    <xf numFmtId="0" fontId="28" fillId="11" borderId="2" xfId="0" applyFont="1" applyFill="1" applyBorder="1" applyAlignment="1">
      <alignment horizontal="center" vertical="center" wrapText="1" readingOrder="1"/>
    </xf>
    <xf numFmtId="0" fontId="1" fillId="5" borderId="2" xfId="0" applyFont="1" applyFill="1" applyBorder="1" applyAlignment="1">
      <alignment horizontal="left" vertical="center" wrapText="1" readingOrder="1"/>
    </xf>
    <xf numFmtId="0" fontId="30" fillId="0" borderId="1" xfId="0" applyFont="1" applyBorder="1" applyAlignment="1">
      <alignment horizontal="center" vertical="center" wrapText="1"/>
    </xf>
    <xf numFmtId="0" fontId="30" fillId="0" borderId="3" xfId="0" applyFont="1" applyBorder="1" applyAlignment="1">
      <alignment horizontal="center" vertical="center" wrapText="1"/>
    </xf>
    <xf numFmtId="0" fontId="9" fillId="0" borderId="2" xfId="0" applyFont="1" applyBorder="1" applyAlignment="1">
      <alignment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1" fillId="5" borderId="2" xfId="0" applyFont="1" applyFill="1" applyBorder="1" applyAlignment="1">
      <alignment horizontal="left" vertical="center" wrapText="1"/>
    </xf>
    <xf numFmtId="0" fontId="9" fillId="0" borderId="4" xfId="0" applyFont="1" applyBorder="1" applyAlignment="1">
      <alignment horizontal="center" vertical="center" wrapText="1"/>
    </xf>
    <xf numFmtId="0" fontId="30" fillId="0" borderId="4" xfId="0" applyFont="1" applyBorder="1" applyAlignment="1">
      <alignment horizontal="center" vertical="center" wrapText="1"/>
    </xf>
    <xf numFmtId="0" fontId="23" fillId="9" borderId="16" xfId="19" applyFont="1" applyFill="1" applyBorder="1" applyAlignment="1">
      <alignment horizontal="center" vertical="center" wrapText="1"/>
    </xf>
    <xf numFmtId="0" fontId="23" fillId="9" borderId="15" xfId="19" applyFont="1" applyFill="1" applyBorder="1" applyAlignment="1">
      <alignment horizontal="center" vertical="center" wrapText="1"/>
    </xf>
    <xf numFmtId="0" fontId="23" fillId="9" borderId="2" xfId="19" applyFont="1" applyFill="1" applyBorder="1" applyAlignment="1">
      <alignment horizontal="center" vertical="center" wrapText="1"/>
    </xf>
    <xf numFmtId="0" fontId="23" fillId="9" borderId="17" xfId="19" applyFont="1" applyFill="1" applyBorder="1" applyAlignment="1">
      <alignment horizontal="center" vertical="center" wrapText="1"/>
    </xf>
    <xf numFmtId="0" fontId="23" fillId="9" borderId="1" xfId="19" applyFont="1" applyFill="1" applyBorder="1" applyAlignment="1">
      <alignment horizontal="center" vertical="center" wrapText="1"/>
    </xf>
    <xf numFmtId="0" fontId="23" fillId="5" borderId="2" xfId="19" applyFont="1" applyFill="1" applyBorder="1" applyAlignment="1">
      <alignment horizontal="center" vertical="center"/>
    </xf>
    <xf numFmtId="10" fontId="1" fillId="7" borderId="2" xfId="19" applyNumberFormat="1" applyFont="1" applyFill="1" applyBorder="1" applyAlignment="1">
      <alignment horizontal="center" vertical="center"/>
    </xf>
    <xf numFmtId="0" fontId="23" fillId="9" borderId="18" xfId="19" applyFont="1" applyFill="1" applyBorder="1" applyAlignment="1">
      <alignment horizontal="center" vertical="center" wrapText="1"/>
    </xf>
    <xf numFmtId="0" fontId="23" fillId="9" borderId="3" xfId="19" applyFont="1" applyFill="1" applyBorder="1" applyAlignment="1">
      <alignment horizontal="center" vertical="center" wrapText="1"/>
    </xf>
    <xf numFmtId="0" fontId="23" fillId="5" borderId="2" xfId="19" applyFont="1" applyFill="1" applyBorder="1" applyAlignment="1">
      <alignment horizontal="center" vertical="center" wrapText="1"/>
    </xf>
    <xf numFmtId="0" fontId="23" fillId="9" borderId="4" xfId="19" applyFont="1" applyFill="1" applyBorder="1" applyAlignment="1">
      <alignment horizontal="center" vertical="center" wrapText="1"/>
    </xf>
    <xf numFmtId="0" fontId="23" fillId="5" borderId="2" xfId="19" applyFont="1" applyFill="1" applyBorder="1" applyAlignment="1" applyProtection="1">
      <alignment horizontal="center" vertical="center" wrapText="1"/>
      <protection locked="0"/>
    </xf>
    <xf numFmtId="0" fontId="23" fillId="9" borderId="1" xfId="19" applyFont="1" applyFill="1" applyBorder="1" applyAlignment="1">
      <alignment vertical="center" wrapText="1"/>
    </xf>
    <xf numFmtId="0" fontId="23" fillId="9" borderId="19" xfId="19" applyFont="1" applyFill="1" applyBorder="1" applyAlignment="1">
      <alignment horizontal="center" vertical="center" wrapText="1"/>
    </xf>
    <xf numFmtId="0" fontId="23" fillId="10" borderId="20" xfId="19" applyFont="1" applyFill="1" applyBorder="1" applyAlignment="1">
      <alignment horizontal="center" vertical="center"/>
    </xf>
    <xf numFmtId="0" fontId="23" fillId="10" borderId="6" xfId="19" applyFont="1" applyFill="1" applyBorder="1" applyAlignment="1">
      <alignment horizontal="center" vertical="center"/>
    </xf>
    <xf numFmtId="0" fontId="23" fillId="10" borderId="21" xfId="19" applyFont="1" applyFill="1" applyBorder="1" applyAlignment="1">
      <alignment horizontal="center" vertical="center"/>
    </xf>
    <xf numFmtId="0" fontId="23" fillId="10" borderId="22" xfId="19" applyFont="1" applyFill="1" applyBorder="1" applyAlignment="1">
      <alignment horizontal="center" vertical="center"/>
    </xf>
    <xf numFmtId="0" fontId="23" fillId="9" borderId="2" xfId="13" applyFont="1" applyFill="1" applyBorder="1" applyAlignment="1">
      <alignment horizontal="center" vertical="center" wrapText="1"/>
    </xf>
    <xf numFmtId="10" fontId="23" fillId="9" borderId="1" xfId="19" applyNumberFormat="1" applyFont="1" applyFill="1" applyBorder="1" applyAlignment="1">
      <alignment horizontal="center" vertical="center" wrapText="1"/>
    </xf>
    <xf numFmtId="10" fontId="23" fillId="9" borderId="4" xfId="19" applyNumberFormat="1" applyFont="1" applyFill="1" applyBorder="1" applyAlignment="1">
      <alignment horizontal="center" vertical="center" wrapText="1"/>
    </xf>
    <xf numFmtId="10" fontId="23" fillId="9" borderId="2" xfId="13" applyNumberFormat="1" applyFont="1" applyFill="1" applyBorder="1" applyAlignment="1">
      <alignment horizontal="center" vertical="center" wrapText="1"/>
    </xf>
    <xf numFmtId="10" fontId="23" fillId="10" borderId="2" xfId="13" applyNumberFormat="1" applyFont="1" applyFill="1" applyBorder="1" applyAlignment="1">
      <alignment horizontal="center" vertical="center" wrapText="1"/>
    </xf>
    <xf numFmtId="10" fontId="1" fillId="10" borderId="1" xfId="54" applyNumberFormat="1" applyFont="1" applyFill="1" applyBorder="1" applyAlignment="1">
      <alignment horizontal="center" vertical="center" wrapText="1"/>
    </xf>
    <xf numFmtId="10" fontId="1" fillId="10" borderId="3" xfId="54" applyNumberFormat="1" applyFont="1" applyFill="1" applyBorder="1" applyAlignment="1">
      <alignment horizontal="center" vertical="center" wrapText="1"/>
    </xf>
    <xf numFmtId="10" fontId="1" fillId="10" borderId="4" xfId="54" applyNumberFormat="1" applyFont="1" applyFill="1" applyBorder="1" applyAlignment="1">
      <alignment horizontal="center" vertical="center" wrapText="1"/>
    </xf>
    <xf numFmtId="0" fontId="23" fillId="10" borderId="7" xfId="19" applyFont="1" applyFill="1" applyBorder="1" applyAlignment="1">
      <alignment horizontal="center" vertical="center"/>
    </xf>
    <xf numFmtId="10" fontId="23" fillId="10" borderId="2" xfId="54" applyNumberFormat="1" applyFont="1" applyFill="1" applyBorder="1" applyAlignment="1">
      <alignment horizontal="center" vertical="center" wrapText="1"/>
    </xf>
    <xf numFmtId="0" fontId="23" fillId="10" borderId="23" xfId="19" applyFont="1" applyFill="1" applyBorder="1" applyAlignment="1">
      <alignment horizontal="center" vertical="center"/>
    </xf>
    <xf numFmtId="10" fontId="23" fillId="10" borderId="24" xfId="19" applyNumberFormat="1" applyFont="1" applyFill="1" applyBorder="1" applyAlignment="1">
      <alignment horizontal="center" vertical="center"/>
    </xf>
    <xf numFmtId="10" fontId="23" fillId="10" borderId="25" xfId="19" applyNumberFormat="1" applyFont="1" applyFill="1" applyBorder="1" applyAlignment="1">
      <alignment horizontal="center" vertical="center"/>
    </xf>
    <xf numFmtId="10" fontId="23" fillId="9" borderId="13" xfId="19" applyNumberFormat="1" applyFont="1" applyFill="1" applyBorder="1" applyAlignment="1">
      <alignment horizontal="center" vertical="center" wrapText="1"/>
    </xf>
    <xf numFmtId="10" fontId="23" fillId="10" borderId="13" xfId="54" applyNumberFormat="1" applyFont="1" applyFill="1" applyBorder="1" applyAlignment="1">
      <alignment horizontal="center" vertical="center"/>
    </xf>
    <xf numFmtId="10" fontId="1" fillId="10" borderId="2" xfId="54" applyNumberFormat="1" applyFont="1" applyFill="1" applyBorder="1" applyAlignment="1">
      <alignment horizontal="center" vertical="center" wrapText="1"/>
    </xf>
    <xf numFmtId="10" fontId="23" fillId="10" borderId="2" xfId="54" applyNumberFormat="1" applyFont="1" applyFill="1" applyBorder="1" applyAlignment="1">
      <alignment horizontal="center" vertical="center"/>
    </xf>
    <xf numFmtId="10" fontId="23" fillId="10" borderId="4" xfId="19" applyNumberFormat="1" applyFont="1" applyFill="1" applyBorder="1" applyAlignment="1">
      <alignment horizontal="center" vertical="center"/>
    </xf>
    <xf numFmtId="10" fontId="23" fillId="10" borderId="0" xfId="19" applyNumberFormat="1" applyFont="1" applyFill="1" applyBorder="1" applyAlignment="1">
      <alignment horizontal="center" vertical="center"/>
    </xf>
    <xf numFmtId="10" fontId="23" fillId="10" borderId="26" xfId="19" applyNumberFormat="1" applyFont="1" applyFill="1" applyBorder="1" applyAlignment="1">
      <alignment horizontal="center" vertical="center"/>
    </xf>
    <xf numFmtId="10" fontId="4" fillId="0" borderId="8" xfId="0" applyNumberFormat="1" applyFont="1" applyBorder="1" applyAlignment="1">
      <alignment horizontal="center" vertical="center"/>
    </xf>
    <xf numFmtId="0" fontId="6" fillId="0" borderId="0" xfId="0" applyFont="1" applyFill="1" applyAlignment="1">
      <alignment horizontal="center" vertical="center"/>
    </xf>
    <xf numFmtId="0" fontId="21" fillId="0" borderId="2" xfId="0" applyFont="1" applyFill="1" applyBorder="1" applyAlignment="1">
      <alignment horizontal="center" vertical="center" wrapText="1"/>
    </xf>
    <xf numFmtId="0" fontId="6" fillId="0" borderId="1" xfId="0" applyFont="1" applyBorder="1" applyAlignment="1">
      <alignment horizontal="center" vertical="center" wrapText="1" readingOrder="1"/>
    </xf>
    <xf numFmtId="0" fontId="6" fillId="0" borderId="3" xfId="0" applyFont="1" applyBorder="1" applyAlignment="1">
      <alignment horizontal="center" vertical="center" wrapText="1" readingOrder="1"/>
    </xf>
    <xf numFmtId="0" fontId="6" fillId="0" borderId="4" xfId="0" applyFont="1" applyBorder="1" applyAlignment="1">
      <alignment horizontal="center" vertical="center" wrapText="1" readingOrder="1"/>
    </xf>
    <xf numFmtId="0" fontId="6" fillId="0" borderId="4" xfId="0" applyFont="1" applyFill="1" applyBorder="1" applyAlignment="1">
      <alignment horizontal="center" vertical="center" wrapText="1" readingOrder="1"/>
    </xf>
    <xf numFmtId="0" fontId="6" fillId="0" borderId="1" xfId="0" applyFont="1" applyFill="1" applyBorder="1" applyAlignment="1">
      <alignment horizontal="center" vertical="center" wrapText="1" readingOrder="1"/>
    </xf>
    <xf numFmtId="0" fontId="6" fillId="0" borderId="3" xfId="0" applyFont="1" applyFill="1" applyBorder="1" applyAlignment="1">
      <alignment horizontal="center" vertical="center" wrapText="1" readingOrder="1"/>
    </xf>
    <xf numFmtId="0" fontId="6" fillId="5" borderId="1" xfId="19" applyFont="1" applyFill="1" applyBorder="1" applyAlignment="1">
      <alignment horizontal="center" vertical="center" wrapText="1"/>
    </xf>
    <xf numFmtId="0" fontId="6" fillId="5" borderId="2" xfId="19" applyFont="1" applyFill="1" applyBorder="1" applyAlignment="1">
      <alignment horizontal="center" vertical="center" wrapText="1"/>
    </xf>
    <xf numFmtId="0" fontId="6" fillId="5" borderId="3" xfId="19" applyFont="1" applyFill="1" applyBorder="1" applyAlignment="1">
      <alignment horizontal="center" vertical="center" wrapText="1"/>
    </xf>
    <xf numFmtId="0" fontId="6" fillId="5" borderId="4" xfId="19"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10" fontId="23" fillId="10" borderId="27" xfId="19" applyNumberFormat="1" applyFont="1" applyFill="1" applyBorder="1" applyAlignment="1">
      <alignment horizontal="center" vertical="center"/>
    </xf>
    <xf numFmtId="10" fontId="23" fillId="10" borderId="22" xfId="19" applyNumberFormat="1" applyFont="1" applyFill="1" applyBorder="1" applyAlignment="1">
      <alignment horizontal="center" vertical="center"/>
    </xf>
    <xf numFmtId="10" fontId="23" fillId="10" borderId="4" xfId="54" applyNumberFormat="1" applyFont="1" applyFill="1" applyBorder="1" applyAlignment="1">
      <alignment horizontal="center" vertical="center" wrapText="1"/>
    </xf>
    <xf numFmtId="10" fontId="23" fillId="10" borderId="28" xfId="19" applyNumberFormat="1" applyFont="1" applyFill="1" applyBorder="1" applyAlignment="1">
      <alignment horizontal="center" vertical="center"/>
    </xf>
    <xf numFmtId="0" fontId="0" fillId="0" borderId="0" xfId="0" applyFont="1">
      <alignment vertical="center"/>
    </xf>
    <xf numFmtId="0" fontId="34" fillId="5" borderId="0" xfId="13" applyFont="1" applyFill="1" applyAlignment="1">
      <alignment vertical="center" wrapText="1"/>
    </xf>
    <xf numFmtId="0" fontId="4" fillId="5" borderId="0" xfId="61" applyFont="1" applyFill="1" applyAlignment="1">
      <alignment vertical="center" wrapText="1"/>
    </xf>
    <xf numFmtId="0" fontId="35" fillId="5" borderId="0" xfId="19" applyFont="1" applyFill="1" applyAlignment="1">
      <alignment vertical="center" wrapText="1"/>
    </xf>
    <xf numFmtId="0" fontId="35" fillId="5" borderId="0" xfId="19" applyFont="1" applyFill="1" applyAlignment="1">
      <alignment horizontal="center" vertical="center" wrapText="1"/>
    </xf>
    <xf numFmtId="0" fontId="4" fillId="0" borderId="0" xfId="19" applyFont="1" applyFill="1" applyAlignment="1">
      <alignment horizontal="center" vertical="center" wrapText="1"/>
    </xf>
    <xf numFmtId="0" fontId="36" fillId="7" borderId="7" xfId="19" applyFont="1" applyFill="1" applyBorder="1" applyAlignment="1">
      <alignment horizontal="center" vertical="center" wrapText="1"/>
    </xf>
    <xf numFmtId="0" fontId="36" fillId="7" borderId="1" xfId="19" applyFont="1" applyFill="1" applyBorder="1" applyAlignment="1">
      <alignment horizontal="center" vertical="center" wrapText="1"/>
    </xf>
    <xf numFmtId="0" fontId="36" fillId="7" borderId="12" xfId="19" applyFont="1" applyFill="1" applyBorder="1" applyAlignment="1">
      <alignment horizontal="center" vertical="center" wrapText="1"/>
    </xf>
    <xf numFmtId="0" fontId="36" fillId="7" borderId="4" xfId="19" applyFont="1" applyFill="1" applyBorder="1" applyAlignment="1">
      <alignment horizontal="center" vertical="center" wrapText="1"/>
    </xf>
    <xf numFmtId="0" fontId="36" fillId="7" borderId="2" xfId="19" applyFont="1" applyFill="1" applyBorder="1" applyAlignment="1">
      <alignment horizontal="center" vertical="center" wrapText="1"/>
    </xf>
    <xf numFmtId="0" fontId="1" fillId="5" borderId="7" xfId="19" applyFont="1" applyFill="1" applyBorder="1" applyAlignment="1">
      <alignment horizontal="center" vertical="center" wrapText="1"/>
    </xf>
    <xf numFmtId="0" fontId="16" fillId="5" borderId="2" xfId="0" applyFont="1" applyFill="1" applyBorder="1" applyAlignment="1">
      <alignment horizontal="center" vertical="center" wrapText="1" readingOrder="1"/>
    </xf>
    <xf numFmtId="0" fontId="16" fillId="5" borderId="13" xfId="0" applyFont="1" applyFill="1" applyBorder="1" applyAlignment="1">
      <alignment horizontal="center" vertical="center" readingOrder="1"/>
    </xf>
    <xf numFmtId="0" fontId="16" fillId="5" borderId="14" xfId="0" applyFont="1" applyFill="1" applyBorder="1" applyAlignment="1">
      <alignment horizontal="center" vertical="center" readingOrder="1"/>
    </xf>
    <xf numFmtId="0" fontId="16" fillId="5" borderId="15" xfId="0" applyFont="1" applyFill="1" applyBorder="1" applyAlignment="1">
      <alignment horizontal="center" vertical="center" readingOrder="1"/>
    </xf>
    <xf numFmtId="0" fontId="1" fillId="5" borderId="9" xfId="19" applyFont="1" applyFill="1" applyBorder="1" applyAlignment="1">
      <alignment horizontal="center" vertical="center" wrapText="1"/>
    </xf>
    <xf numFmtId="0" fontId="1" fillId="5" borderId="1" xfId="19" applyFont="1" applyFill="1" applyBorder="1" applyAlignment="1">
      <alignment horizontal="center" vertical="center" wrapText="1"/>
    </xf>
    <xf numFmtId="0" fontId="1" fillId="0" borderId="2" xfId="0" applyFont="1" applyBorder="1" applyAlignment="1">
      <alignment horizontal="left" vertical="center" wrapText="1" readingOrder="1"/>
    </xf>
    <xf numFmtId="10" fontId="1" fillId="0" borderId="2" xfId="0" applyNumberFormat="1" applyFont="1" applyBorder="1" applyAlignment="1">
      <alignment horizontal="center" vertical="center" wrapText="1" readingOrder="1"/>
    </xf>
    <xf numFmtId="0" fontId="1" fillId="5" borderId="3" xfId="19" applyFont="1" applyFill="1" applyBorder="1" applyAlignment="1">
      <alignment horizontal="center" vertical="center" wrapText="1"/>
    </xf>
    <xf numFmtId="10" fontId="1" fillId="0" borderId="2" xfId="0" applyNumberFormat="1" applyFont="1" applyBorder="1" applyAlignment="1">
      <alignment horizontal="left" vertical="center" wrapText="1" readingOrder="1"/>
    </xf>
    <xf numFmtId="0" fontId="1" fillId="5" borderId="12" xfId="19" applyFont="1" applyFill="1" applyBorder="1" applyAlignment="1">
      <alignment horizontal="center" vertical="center" wrapText="1"/>
    </xf>
    <xf numFmtId="0" fontId="1" fillId="5" borderId="4" xfId="19" applyFont="1" applyFill="1" applyBorder="1" applyAlignment="1">
      <alignment horizontal="center" vertical="center" wrapText="1"/>
    </xf>
    <xf numFmtId="0" fontId="1" fillId="0" borderId="13" xfId="0" applyFont="1" applyBorder="1" applyAlignment="1">
      <alignment horizontal="center" vertical="center" readingOrder="1"/>
    </xf>
    <xf numFmtId="0" fontId="1" fillId="0" borderId="14" xfId="0" applyFont="1" applyBorder="1" applyAlignment="1">
      <alignment horizontal="center" vertical="center" readingOrder="1"/>
    </xf>
    <xf numFmtId="0" fontId="1" fillId="0" borderId="15" xfId="0" applyFont="1" applyBorder="1" applyAlignment="1">
      <alignment horizontal="center" vertical="center" readingOrder="1"/>
    </xf>
    <xf numFmtId="0" fontId="1" fillId="0" borderId="4" xfId="0" applyFont="1" applyBorder="1" applyAlignment="1">
      <alignment horizontal="left" vertical="center" wrapText="1" readingOrder="1"/>
    </xf>
    <xf numFmtId="0" fontId="1" fillId="0" borderId="13" xfId="0" applyFont="1" applyBorder="1" applyAlignment="1">
      <alignment horizontal="center" vertical="center" wrapText="1" readingOrder="1"/>
    </xf>
    <xf numFmtId="0" fontId="1" fillId="0" borderId="14" xfId="0" applyFont="1" applyBorder="1" applyAlignment="1">
      <alignment horizontal="center" vertical="center" wrapText="1" readingOrder="1"/>
    </xf>
    <xf numFmtId="0" fontId="1" fillId="0" borderId="15" xfId="0" applyFont="1" applyBorder="1" applyAlignment="1">
      <alignment horizontal="center" vertical="center" wrapText="1" readingOrder="1"/>
    </xf>
    <xf numFmtId="0" fontId="1" fillId="5" borderId="2" xfId="19" applyFont="1" applyFill="1" applyBorder="1" applyAlignment="1">
      <alignment vertical="center" wrapText="1"/>
    </xf>
    <xf numFmtId="0" fontId="1" fillId="5" borderId="2" xfId="19" applyFont="1" applyFill="1" applyBorder="1" applyAlignment="1">
      <alignment horizontal="center" vertical="center" wrapText="1"/>
    </xf>
    <xf numFmtId="0" fontId="1" fillId="5" borderId="13" xfId="19" applyFont="1" applyFill="1" applyBorder="1" applyAlignment="1">
      <alignment horizontal="center" vertical="center"/>
    </xf>
    <xf numFmtId="0" fontId="1" fillId="5" borderId="14" xfId="19" applyFont="1" applyFill="1" applyBorder="1" applyAlignment="1">
      <alignment horizontal="center" vertical="center"/>
    </xf>
    <xf numFmtId="0" fontId="1" fillId="5" borderId="15" xfId="19" applyFont="1" applyFill="1" applyBorder="1" applyAlignment="1">
      <alignment horizontal="center" vertical="center"/>
    </xf>
    <xf numFmtId="0" fontId="1" fillId="5" borderId="1" xfId="19" applyFont="1" applyFill="1" applyBorder="1" applyAlignment="1">
      <alignment vertical="center" wrapText="1"/>
    </xf>
    <xf numFmtId="0" fontId="1" fillId="5" borderId="2" xfId="0" applyFont="1" applyFill="1" applyBorder="1" applyAlignment="1">
      <alignment horizontal="center" vertical="center" wrapText="1" readingOrder="1"/>
    </xf>
    <xf numFmtId="0" fontId="1" fillId="5" borderId="13" xfId="0" applyFont="1" applyFill="1" applyBorder="1" applyAlignment="1">
      <alignment horizontal="center" vertical="center" wrapText="1" readingOrder="1"/>
    </xf>
    <xf numFmtId="0" fontId="1" fillId="5" borderId="14" xfId="0" applyFont="1" applyFill="1" applyBorder="1" applyAlignment="1">
      <alignment horizontal="center" vertical="center" wrapText="1" readingOrder="1"/>
    </xf>
    <xf numFmtId="0" fontId="1" fillId="5" borderId="15" xfId="0" applyFont="1" applyFill="1" applyBorder="1" applyAlignment="1">
      <alignment horizontal="center" vertical="center" wrapText="1" readingOrder="1"/>
    </xf>
    <xf numFmtId="0" fontId="16" fillId="0" borderId="2" xfId="0" applyFont="1" applyBorder="1" applyAlignment="1">
      <alignment vertical="center" wrapText="1" readingOrder="1"/>
    </xf>
    <xf numFmtId="0" fontId="29" fillId="0" borderId="2" xfId="0" applyFont="1" applyBorder="1" applyAlignment="1">
      <alignment vertical="center" wrapText="1" readingOrder="1"/>
    </xf>
    <xf numFmtId="0" fontId="16" fillId="0" borderId="1" xfId="0" applyFont="1" applyBorder="1" applyAlignment="1">
      <alignment horizontal="center" vertical="center" wrapText="1" readingOrder="1"/>
    </xf>
    <xf numFmtId="0" fontId="16" fillId="0" borderId="3" xfId="0" applyFont="1" applyBorder="1" applyAlignment="1">
      <alignment horizontal="center" vertical="center" wrapText="1" readingOrder="1"/>
    </xf>
    <xf numFmtId="0" fontId="16" fillId="0" borderId="4" xfId="0" applyFont="1" applyBorder="1" applyAlignment="1">
      <alignment horizontal="center" vertical="center" wrapText="1" readingOrder="1"/>
    </xf>
    <xf numFmtId="0" fontId="1" fillId="0" borderId="1" xfId="0" applyFont="1" applyBorder="1" applyAlignment="1">
      <alignment vertical="center" wrapText="1" readingOrder="1"/>
    </xf>
    <xf numFmtId="0" fontId="3" fillId="0" borderId="2" xfId="0" applyFont="1" applyBorder="1" applyAlignment="1">
      <alignment horizontal="center" vertical="center" wrapText="1" readingOrder="1"/>
    </xf>
    <xf numFmtId="0" fontId="35" fillId="0" borderId="0" xfId="19" applyFont="1" applyFill="1" applyAlignment="1">
      <alignment horizontal="center" vertical="center" wrapText="1"/>
    </xf>
    <xf numFmtId="0" fontId="20"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37" fillId="0" borderId="2" xfId="54" applyFont="1" applyBorder="1" applyAlignment="1">
      <alignment horizontal="center" vertical="center" wrapText="1"/>
    </xf>
    <xf numFmtId="0" fontId="21" fillId="0" borderId="2" xfId="54" applyFont="1" applyBorder="1" applyAlignment="1">
      <alignment horizontal="center" vertical="center" wrapText="1"/>
    </xf>
    <xf numFmtId="0" fontId="14" fillId="0" borderId="2" xfId="54" applyFont="1" applyBorder="1" applyAlignment="1">
      <alignment horizontal="center" vertical="center" wrapText="1"/>
    </xf>
    <xf numFmtId="0" fontId="26" fillId="0" borderId="2" xfId="54" applyFont="1" applyBorder="1" applyAlignment="1">
      <alignment horizontal="center" vertical="center" wrapText="1"/>
    </xf>
    <xf numFmtId="0" fontId="6" fillId="0" borderId="2" xfId="54" applyFont="1" applyBorder="1" applyAlignment="1">
      <alignment horizontal="center" vertical="center" wrapText="1"/>
    </xf>
    <xf numFmtId="0" fontId="16" fillId="0" borderId="2" xfId="54" applyFont="1" applyBorder="1" applyAlignment="1">
      <alignment horizontal="center" vertical="center" wrapText="1"/>
    </xf>
    <xf numFmtId="0" fontId="38" fillId="0" borderId="2" xfId="54" applyFont="1" applyFill="1" applyBorder="1" applyAlignment="1">
      <alignment horizontal="center" vertical="center" wrapText="1"/>
    </xf>
    <xf numFmtId="0" fontId="26" fillId="0" borderId="1" xfId="54" applyFont="1" applyBorder="1" applyAlignment="1">
      <alignment horizontal="center" vertical="center" wrapText="1"/>
    </xf>
    <xf numFmtId="0" fontId="26" fillId="0" borderId="4" xfId="54" applyFont="1" applyBorder="1" applyAlignment="1">
      <alignment horizontal="center" vertical="center" wrapText="1"/>
    </xf>
    <xf numFmtId="0" fontId="1" fillId="0" borderId="2" xfId="54" applyFont="1" applyBorder="1" applyAlignment="1">
      <alignment horizontal="center" vertical="center" wrapText="1"/>
    </xf>
    <xf numFmtId="0" fontId="6" fillId="0" borderId="13" xfId="54" applyFont="1" applyBorder="1" applyAlignment="1">
      <alignment horizontal="center" vertical="center" wrapText="1"/>
    </xf>
    <xf numFmtId="0" fontId="6" fillId="0" borderId="15" xfId="54" applyFont="1" applyBorder="1" applyAlignment="1">
      <alignment horizontal="center" vertical="center" wrapText="1"/>
    </xf>
    <xf numFmtId="0" fontId="38" fillId="0" borderId="2" xfId="54" applyFont="1" applyBorder="1" applyAlignment="1">
      <alignment horizontal="center" vertical="center" wrapText="1"/>
    </xf>
    <xf numFmtId="0" fontId="26" fillId="0" borderId="1" xfId="54" applyFont="1" applyFill="1" applyBorder="1" applyAlignment="1">
      <alignment horizontal="center" vertical="center" wrapText="1"/>
    </xf>
    <xf numFmtId="0" fontId="26" fillId="0" borderId="2" xfId="54" applyFont="1" applyFill="1" applyBorder="1" applyAlignment="1">
      <alignment horizontal="center" vertical="center" wrapText="1"/>
    </xf>
    <xf numFmtId="0" fontId="6" fillId="0" borderId="2" xfId="54" applyFont="1" applyFill="1" applyBorder="1" applyAlignment="1">
      <alignment horizontal="center" vertical="center" wrapText="1"/>
    </xf>
    <xf numFmtId="0" fontId="16" fillId="0" borderId="2" xfId="54" applyFont="1" applyFill="1" applyBorder="1" applyAlignment="1">
      <alignment horizontal="center" vertical="center" wrapText="1"/>
    </xf>
    <xf numFmtId="0" fontId="6" fillId="0" borderId="13" xfId="54" applyFont="1" applyFill="1" applyBorder="1" applyAlignment="1">
      <alignment horizontal="center" vertical="center" wrapText="1"/>
    </xf>
    <xf numFmtId="0" fontId="6" fillId="0" borderId="15" xfId="54" applyFont="1" applyFill="1" applyBorder="1" applyAlignment="1">
      <alignment horizontal="center" vertical="center" wrapText="1"/>
    </xf>
    <xf numFmtId="0" fontId="39" fillId="0" borderId="2" xfId="54" applyFont="1" applyFill="1" applyBorder="1" applyAlignment="1">
      <alignment horizontal="center" vertical="center" wrapText="1"/>
    </xf>
    <xf numFmtId="0" fontId="26" fillId="0" borderId="4" xfId="54" applyFont="1" applyFill="1" applyBorder="1" applyAlignment="1">
      <alignment horizontal="center" vertical="center" wrapText="1"/>
    </xf>
    <xf numFmtId="0" fontId="26" fillId="0" borderId="15" xfId="54" applyFont="1" applyBorder="1" applyAlignment="1">
      <alignment horizontal="center" vertical="center" wrapText="1"/>
    </xf>
    <xf numFmtId="0" fontId="26" fillId="0" borderId="2" xfId="54" applyFont="1" applyBorder="1" applyAlignment="1">
      <alignment horizontal="center" vertical="center"/>
    </xf>
    <xf numFmtId="0" fontId="16" fillId="0" borderId="2" xfId="54" applyFont="1" applyBorder="1" applyAlignment="1">
      <alignment horizontal="center" vertical="center"/>
    </xf>
    <xf numFmtId="0" fontId="6" fillId="0" borderId="2" xfId="54" applyFont="1" applyBorder="1" applyAlignment="1">
      <alignment horizontal="center" vertical="center"/>
    </xf>
    <xf numFmtId="10" fontId="16" fillId="0" borderId="2" xfId="54" applyNumberFormat="1" applyFont="1" applyBorder="1" applyAlignment="1">
      <alignment horizontal="center" vertical="center" wrapText="1"/>
    </xf>
    <xf numFmtId="0" fontId="40" fillId="0" borderId="2" xfId="54" applyFont="1" applyBorder="1" applyAlignment="1">
      <alignment horizontal="center" vertical="center" wrapText="1"/>
    </xf>
    <xf numFmtId="0" fontId="16" fillId="0" borderId="13" xfId="54" applyFont="1" applyBorder="1" applyAlignment="1">
      <alignment horizontal="center" vertical="center" wrapText="1"/>
    </xf>
    <xf numFmtId="0" fontId="16" fillId="0" borderId="14" xfId="54" applyFont="1" applyBorder="1" applyAlignment="1">
      <alignment horizontal="center" vertical="center" wrapText="1"/>
    </xf>
    <xf numFmtId="0" fontId="4" fillId="0" borderId="2" xfId="54" applyFont="1" applyBorder="1" applyAlignment="1">
      <alignment horizontal="center" vertical="center" wrapText="1"/>
    </xf>
    <xf numFmtId="0" fontId="16" fillId="0" borderId="5" xfId="54" applyFont="1" applyBorder="1" applyAlignment="1">
      <alignment horizontal="center" vertical="center" wrapText="1"/>
    </xf>
    <xf numFmtId="0" fontId="16" fillId="0" borderId="6" xfId="54" applyFont="1" applyBorder="1" applyAlignment="1">
      <alignment horizontal="center" vertical="center" wrapText="1"/>
    </xf>
    <xf numFmtId="0" fontId="16" fillId="0" borderId="10" xfId="54" applyFont="1" applyBorder="1" applyAlignment="1">
      <alignment horizontal="center" vertical="center" wrapText="1"/>
    </xf>
    <xf numFmtId="0" fontId="16" fillId="0" borderId="11" xfId="54" applyFont="1" applyBorder="1" applyAlignment="1">
      <alignment horizontal="center" vertical="center" wrapText="1"/>
    </xf>
    <xf numFmtId="10" fontId="16" fillId="0" borderId="2" xfId="54" applyNumberFormat="1" applyFont="1" applyFill="1" applyBorder="1" applyAlignment="1">
      <alignment horizontal="center" vertical="center" wrapText="1"/>
    </xf>
    <xf numFmtId="0" fontId="20" fillId="0" borderId="2" xfId="54" applyFont="1" applyBorder="1" applyAlignment="1">
      <alignment horizontal="center" vertical="center" wrapText="1"/>
    </xf>
    <xf numFmtId="0" fontId="4" fillId="0" borderId="13" xfId="54" applyFont="1" applyBorder="1" applyAlignment="1">
      <alignment horizontal="center" vertical="center" wrapText="1"/>
    </xf>
    <xf numFmtId="0" fontId="4" fillId="0" borderId="14" xfId="54" applyFont="1" applyBorder="1" applyAlignment="1">
      <alignment horizontal="center" vertical="center" wrapText="1"/>
    </xf>
    <xf numFmtId="10" fontId="4" fillId="0" borderId="2" xfId="54" applyNumberFormat="1" applyFont="1" applyBorder="1" applyAlignment="1">
      <alignment horizontal="center" vertical="center"/>
    </xf>
    <xf numFmtId="0" fontId="4" fillId="0" borderId="2" xfId="54" applyFont="1" applyBorder="1" applyAlignment="1">
      <alignment horizontal="center" vertical="center"/>
    </xf>
    <xf numFmtId="0" fontId="4" fillId="0" borderId="13" xfId="54" applyFont="1" applyBorder="1" applyAlignment="1">
      <alignment horizontal="center" vertical="center"/>
    </xf>
    <xf numFmtId="0" fontId="4" fillId="0" borderId="14" xfId="54" applyFont="1" applyBorder="1" applyAlignment="1">
      <alignment horizontal="center" vertical="center"/>
    </xf>
    <xf numFmtId="0" fontId="21" fillId="0" borderId="13" xfId="54" applyFont="1" applyBorder="1" applyAlignment="1">
      <alignment horizontal="center" vertical="center" wrapText="1"/>
    </xf>
    <xf numFmtId="0" fontId="21" fillId="0" borderId="14" xfId="54" applyFont="1" applyBorder="1" applyAlignment="1">
      <alignment horizontal="center" vertical="center" wrapText="1"/>
    </xf>
    <xf numFmtId="0" fontId="20" fillId="0" borderId="13" xfId="54" applyFont="1" applyBorder="1" applyAlignment="1">
      <alignment horizontal="center" vertical="center" wrapText="1"/>
    </xf>
    <xf numFmtId="0" fontId="20" fillId="0" borderId="14" xfId="54" applyFont="1" applyBorder="1" applyAlignment="1">
      <alignment horizontal="center" vertical="center" wrapText="1"/>
    </xf>
    <xf numFmtId="0" fontId="21" fillId="0" borderId="15" xfId="54" applyFont="1" applyBorder="1" applyAlignment="1">
      <alignment horizontal="center" vertical="center" wrapText="1"/>
    </xf>
    <xf numFmtId="0" fontId="16" fillId="0" borderId="15" xfId="54" applyFont="1" applyBorder="1" applyAlignment="1">
      <alignment horizontal="center" vertical="center" wrapText="1"/>
    </xf>
    <xf numFmtId="0" fontId="16" fillId="0" borderId="7" xfId="54" applyFont="1" applyBorder="1" applyAlignment="1">
      <alignment horizontal="center" vertical="center" wrapText="1"/>
    </xf>
    <xf numFmtId="0" fontId="16" fillId="0" borderId="12" xfId="54" applyFont="1" applyBorder="1" applyAlignment="1">
      <alignment horizontal="center" vertical="center" wrapText="1"/>
    </xf>
    <xf numFmtId="0" fontId="4" fillId="0" borderId="15" xfId="54" applyFont="1" applyBorder="1" applyAlignment="1">
      <alignment horizontal="center" vertical="center" wrapText="1"/>
    </xf>
    <xf numFmtId="0" fontId="20" fillId="0" borderId="15" xfId="54" applyFont="1" applyBorder="1" applyAlignment="1">
      <alignment horizontal="center" vertical="center" wrapText="1"/>
    </xf>
    <xf numFmtId="0" fontId="4" fillId="0" borderId="15" xfId="54" applyFont="1" applyBorder="1" applyAlignment="1">
      <alignment horizontal="center" vertical="center"/>
    </xf>
    <xf numFmtId="0" fontId="4" fillId="0" borderId="0" xfId="55" applyFont="1" applyAlignment="1">
      <alignment horizontal="center" vertical="center"/>
    </xf>
    <xf numFmtId="10" fontId="4" fillId="0" borderId="0" xfId="55" applyNumberFormat="1" applyFont="1" applyAlignment="1">
      <alignment horizontal="center" vertical="center"/>
    </xf>
    <xf numFmtId="0" fontId="4" fillId="0" borderId="0" xfId="55" applyNumberFormat="1" applyFont="1" applyAlignment="1">
      <alignment horizontal="center" vertical="center"/>
    </xf>
    <xf numFmtId="0" fontId="5" fillId="0" borderId="2" xfId="58" applyFont="1" applyBorder="1" applyAlignment="1">
      <alignment horizontal="center" vertical="center" wrapText="1"/>
    </xf>
    <xf numFmtId="0" fontId="4" fillId="9" borderId="2" xfId="59" applyFont="1" applyFill="1" applyBorder="1" applyAlignment="1">
      <alignment horizontal="center" vertical="center" wrapText="1"/>
    </xf>
    <xf numFmtId="0" fontId="4" fillId="11" borderId="2" xfId="59" applyFont="1" applyFill="1" applyBorder="1" applyAlignment="1">
      <alignment horizontal="center" vertical="center" wrapText="1"/>
    </xf>
    <xf numFmtId="0" fontId="4" fillId="9" borderId="1" xfId="59" applyFont="1" applyFill="1" applyBorder="1" applyAlignment="1">
      <alignment horizontal="center" vertical="center" wrapText="1"/>
    </xf>
    <xf numFmtId="0" fontId="4" fillId="9" borderId="4" xfId="59" applyFont="1" applyFill="1" applyBorder="1" applyAlignment="1">
      <alignment horizontal="center" vertical="center" wrapText="1"/>
    </xf>
    <xf numFmtId="10" fontId="5" fillId="0" borderId="2" xfId="58" applyNumberFormat="1" applyFont="1" applyBorder="1" applyAlignment="1">
      <alignment horizontal="center" vertical="center" wrapText="1"/>
    </xf>
    <xf numFmtId="10" fontId="11" fillId="0" borderId="2" xfId="11" applyNumberFormat="1" applyBorder="1" applyAlignment="1">
      <alignment horizontal="center" vertical="center" wrapText="1"/>
    </xf>
    <xf numFmtId="0" fontId="4" fillId="9" borderId="2" xfId="0" applyFont="1" applyFill="1" applyBorder="1" applyAlignment="1">
      <alignment horizontal="center" vertical="center" wrapText="1"/>
    </xf>
    <xf numFmtId="0" fontId="41" fillId="9" borderId="2" xfId="0" applyFont="1" applyFill="1" applyBorder="1" applyAlignment="1">
      <alignment horizontal="center" vertical="center"/>
    </xf>
    <xf numFmtId="0" fontId="4" fillId="11" borderId="1" xfId="59" applyFont="1" applyFill="1" applyBorder="1" applyAlignment="1">
      <alignment horizontal="center" vertical="center" wrapText="1"/>
    </xf>
    <xf numFmtId="10" fontId="11" fillId="11" borderId="2" xfId="11" applyNumberFormat="1" applyFill="1" applyBorder="1" applyAlignment="1">
      <alignment horizontal="center" vertical="center" wrapText="1"/>
    </xf>
    <xf numFmtId="0" fontId="4" fillId="11" borderId="2" xfId="0" applyFont="1" applyFill="1" applyBorder="1" applyAlignment="1">
      <alignment horizontal="center" vertical="center" wrapText="1"/>
    </xf>
    <xf numFmtId="0" fontId="41" fillId="11" borderId="2" xfId="0" applyFont="1" applyFill="1" applyBorder="1" applyAlignment="1">
      <alignment horizontal="center" vertical="center"/>
    </xf>
    <xf numFmtId="0" fontId="4" fillId="11" borderId="3" xfId="59" applyFont="1" applyFill="1" applyBorder="1" applyAlignment="1">
      <alignment horizontal="center" vertical="center" wrapText="1"/>
    </xf>
    <xf numFmtId="10" fontId="11" fillId="7" borderId="2" xfId="11" applyNumberFormat="1" applyFill="1" applyBorder="1" applyAlignment="1">
      <alignment horizontal="center" vertical="center" wrapText="1"/>
    </xf>
    <xf numFmtId="0" fontId="4" fillId="9" borderId="13" xfId="0" applyFont="1" applyFill="1" applyBorder="1" applyAlignment="1">
      <alignment horizontal="center" vertical="center" wrapText="1"/>
    </xf>
    <xf numFmtId="0" fontId="4" fillId="9" borderId="14" xfId="0" applyFont="1" applyFill="1" applyBorder="1" applyAlignment="1">
      <alignment horizontal="center" vertical="center" wrapText="1"/>
    </xf>
    <xf numFmtId="10" fontId="4" fillId="9" borderId="2" xfId="0" applyNumberFormat="1" applyFont="1" applyFill="1" applyBorder="1" applyAlignment="1">
      <alignment horizontal="center" vertical="center" wrapText="1"/>
    </xf>
    <xf numFmtId="0" fontId="4" fillId="5" borderId="2" xfId="59" applyFont="1" applyFill="1" applyBorder="1" applyAlignment="1">
      <alignment horizontal="center" vertical="center" wrapText="1"/>
    </xf>
    <xf numFmtId="0" fontId="41" fillId="12" borderId="2" xfId="0" applyFont="1" applyFill="1" applyBorder="1" applyAlignment="1">
      <alignment horizontal="center" vertical="center"/>
    </xf>
    <xf numFmtId="10" fontId="4" fillId="7" borderId="2" xfId="0" applyNumberFormat="1" applyFont="1" applyFill="1" applyBorder="1" applyAlignment="1">
      <alignment horizontal="center" vertical="center" wrapText="1"/>
    </xf>
    <xf numFmtId="0" fontId="42" fillId="12" borderId="2" xfId="0" applyFont="1" applyFill="1" applyBorder="1" applyAlignment="1">
      <alignment horizontal="center" vertical="center"/>
    </xf>
    <xf numFmtId="0" fontId="4" fillId="13" borderId="2" xfId="59" applyFont="1" applyFill="1" applyBorder="1" applyAlignment="1">
      <alignment horizontal="center" vertical="center"/>
    </xf>
    <xf numFmtId="10" fontId="4" fillId="14" borderId="2" xfId="0" applyNumberFormat="1" applyFont="1" applyFill="1" applyBorder="1" applyAlignment="1">
      <alignment horizontal="center" vertical="center"/>
    </xf>
    <xf numFmtId="10" fontId="4" fillId="15" borderId="2" xfId="0" applyNumberFormat="1" applyFont="1" applyFill="1" applyBorder="1" applyAlignment="1">
      <alignment horizontal="center" vertical="center" wrapText="1"/>
    </xf>
    <xf numFmtId="0" fontId="43" fillId="12" borderId="2" xfId="0" applyFont="1" applyFill="1" applyBorder="1" applyAlignment="1">
      <alignment horizontal="center" vertical="center"/>
    </xf>
    <xf numFmtId="0" fontId="42" fillId="11" borderId="2" xfId="0" applyFont="1" applyFill="1" applyBorder="1" applyAlignment="1">
      <alignment horizontal="center" vertical="center"/>
    </xf>
    <xf numFmtId="0" fontId="4" fillId="11" borderId="5" xfId="59" applyFont="1" applyFill="1" applyBorder="1" applyAlignment="1">
      <alignment horizontal="center" vertical="center"/>
    </xf>
    <xf numFmtId="0" fontId="4" fillId="11" borderId="6" xfId="59" applyFont="1" applyFill="1" applyBorder="1" applyAlignment="1">
      <alignment horizontal="center" vertical="center"/>
    </xf>
    <xf numFmtId="0" fontId="42" fillId="9" borderId="2" xfId="0" applyFont="1" applyFill="1" applyBorder="1" applyAlignment="1">
      <alignment horizontal="center" vertical="center"/>
    </xf>
    <xf numFmtId="0" fontId="44" fillId="11" borderId="2" xfId="0" applyFont="1" applyFill="1" applyBorder="1" applyAlignment="1">
      <alignment horizontal="center" vertical="center"/>
    </xf>
    <xf numFmtId="0" fontId="4" fillId="13" borderId="14" xfId="59" applyFont="1" applyFill="1" applyBorder="1" applyAlignment="1">
      <alignment horizontal="center" vertical="center"/>
    </xf>
    <xf numFmtId="0" fontId="43" fillId="13" borderId="2" xfId="59" applyFont="1" applyFill="1" applyBorder="1" applyAlignment="1">
      <alignment horizontal="center" vertical="center"/>
    </xf>
    <xf numFmtId="0" fontId="5" fillId="0" borderId="2" xfId="58" applyNumberFormat="1" applyFont="1" applyBorder="1" applyAlignment="1">
      <alignment horizontal="center" vertical="center" wrapText="1"/>
    </xf>
    <xf numFmtId="0" fontId="4" fillId="0" borderId="2" xfId="59" applyFont="1" applyBorder="1" applyAlignment="1">
      <alignment horizontal="center" vertical="center"/>
    </xf>
    <xf numFmtId="0" fontId="4" fillId="9" borderId="2" xfId="59" applyNumberFormat="1" applyFont="1" applyFill="1" applyBorder="1" applyAlignment="1">
      <alignment horizontal="center" vertical="center" wrapText="1"/>
    </xf>
    <xf numFmtId="0" fontId="4" fillId="11" borderId="7" xfId="59" applyFont="1" applyFill="1" applyBorder="1" applyAlignment="1">
      <alignment horizontal="center" vertical="center"/>
    </xf>
    <xf numFmtId="0" fontId="4" fillId="9" borderId="15" xfId="0" applyFont="1" applyFill="1" applyBorder="1" applyAlignment="1">
      <alignment horizontal="center" vertical="center" wrapText="1"/>
    </xf>
    <xf numFmtId="0" fontId="4" fillId="7" borderId="2" xfId="59" applyNumberFormat="1" applyFont="1" applyFill="1" applyBorder="1" applyAlignment="1">
      <alignment horizontal="center" vertical="center" wrapText="1"/>
    </xf>
    <xf numFmtId="0" fontId="4" fillId="13" borderId="15" xfId="59" applyFont="1" applyFill="1" applyBorder="1" applyAlignment="1">
      <alignment horizontal="center" vertical="center"/>
    </xf>
    <xf numFmtId="0" fontId="4" fillId="11" borderId="2" xfId="59" applyNumberFormat="1" applyFont="1" applyFill="1" applyBorder="1" applyAlignment="1">
      <alignment horizontal="center" vertical="center" wrapText="1"/>
    </xf>
    <xf numFmtId="0" fontId="4" fillId="15" borderId="2" xfId="59" applyNumberFormat="1" applyFont="1" applyFill="1" applyBorder="1" applyAlignment="1">
      <alignment horizontal="center" vertical="center" wrapText="1"/>
    </xf>
    <xf numFmtId="0" fontId="4" fillId="6" borderId="2" xfId="0" applyFont="1" applyFill="1" applyBorder="1" applyAlignment="1">
      <alignment horizontal="center" vertical="center"/>
    </xf>
    <xf numFmtId="0" fontId="4" fillId="8" borderId="2" xfId="0" applyFont="1" applyFill="1" applyBorder="1" applyAlignment="1">
      <alignment horizontal="center" vertical="center"/>
    </xf>
    <xf numFmtId="0" fontId="4" fillId="7" borderId="2" xfId="0" applyFont="1" applyFill="1" applyBorder="1" applyAlignment="1">
      <alignment horizontal="center" vertical="center"/>
    </xf>
    <xf numFmtId="0" fontId="4" fillId="15" borderId="2" xfId="0" applyFont="1" applyFill="1" applyBorder="1" applyAlignment="1">
      <alignment horizontal="center" vertical="center"/>
    </xf>
    <xf numFmtId="0" fontId="4" fillId="16" borderId="2" xfId="0" applyFont="1" applyFill="1" applyBorder="1" applyAlignment="1">
      <alignment horizontal="center" vertical="center"/>
    </xf>
    <xf numFmtId="0" fontId="20" fillId="0" borderId="2" xfId="0" applyFont="1" applyBorder="1" applyAlignment="1">
      <alignment horizontal="left" vertical="center" wrapText="1"/>
    </xf>
    <xf numFmtId="0" fontId="4" fillId="0" borderId="0" xfId="0" applyFont="1" applyAlignment="1">
      <alignment horizontal="left" vertical="center" wrapText="1"/>
    </xf>
    <xf numFmtId="0" fontId="23" fillId="0" borderId="2" xfId="0" applyFont="1" applyBorder="1" applyAlignment="1">
      <alignment horizontal="center" vertical="center"/>
    </xf>
    <xf numFmtId="0" fontId="15" fillId="9" borderId="2" xfId="0" applyFont="1" applyFill="1" applyBorder="1" applyAlignment="1">
      <alignment horizontal="center" vertical="center" wrapText="1"/>
    </xf>
    <xf numFmtId="14" fontId="4" fillId="11" borderId="2" xfId="0" applyNumberFormat="1" applyFont="1" applyFill="1" applyBorder="1" applyAlignment="1">
      <alignment horizontal="center" vertical="center"/>
    </xf>
    <xf numFmtId="0" fontId="4" fillId="11" borderId="2" xfId="0" applyNumberFormat="1" applyFont="1" applyFill="1" applyBorder="1" applyAlignment="1">
      <alignment horizontal="center" vertical="center"/>
    </xf>
    <xf numFmtId="0" fontId="8" fillId="11"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8" fillId="11" borderId="2" xfId="0" applyNumberFormat="1" applyFont="1" applyFill="1" applyBorder="1" applyAlignment="1">
      <alignment horizontal="center" vertical="center" wrapText="1"/>
    </xf>
    <xf numFmtId="0" fontId="15" fillId="17" borderId="2" xfId="0" applyFont="1" applyFill="1" applyBorder="1" applyAlignment="1">
      <alignment horizontal="center" vertical="center" wrapText="1"/>
    </xf>
    <xf numFmtId="0" fontId="15" fillId="8" borderId="2" xfId="0" applyFont="1" applyFill="1" applyBorder="1" applyAlignment="1">
      <alignment horizontal="center" vertical="center" wrapText="1"/>
    </xf>
    <xf numFmtId="10" fontId="11" fillId="11" borderId="2" xfId="11" applyNumberFormat="1" applyFont="1" applyFill="1" applyBorder="1" applyAlignment="1">
      <alignment horizontal="center" vertical="center" wrapText="1"/>
    </xf>
    <xf numFmtId="0" fontId="15" fillId="5" borderId="2" xfId="19" applyFont="1" applyFill="1" applyBorder="1" applyAlignment="1">
      <alignment horizontal="center" vertical="center"/>
    </xf>
    <xf numFmtId="0" fontId="15" fillId="5" borderId="2" xfId="19" applyFont="1" applyFill="1" applyBorder="1" applyAlignment="1">
      <alignment horizontal="center" vertical="center" wrapText="1"/>
    </xf>
    <xf numFmtId="10" fontId="8" fillId="11" borderId="2" xfId="0" applyNumberFormat="1" applyFont="1" applyFill="1" applyBorder="1" applyAlignment="1">
      <alignment horizontal="center" vertical="center" wrapText="1"/>
    </xf>
    <xf numFmtId="0" fontId="15" fillId="5" borderId="2" xfId="19" applyFont="1" applyFill="1" applyBorder="1" applyAlignment="1" applyProtection="1">
      <alignment horizontal="center" vertical="center" wrapText="1"/>
      <protection locked="0"/>
    </xf>
    <xf numFmtId="0" fontId="15" fillId="9" borderId="13" xfId="0" applyFont="1" applyFill="1" applyBorder="1" applyAlignment="1">
      <alignment horizontal="center" vertical="center" wrapText="1"/>
    </xf>
    <xf numFmtId="0" fontId="15" fillId="9" borderId="14" xfId="0" applyFont="1" applyFill="1" applyBorder="1" applyAlignment="1">
      <alignment horizontal="center" vertical="center" wrapText="1"/>
    </xf>
    <xf numFmtId="0" fontId="15" fillId="9" borderId="15" xfId="0" applyFont="1" applyFill="1" applyBorder="1" applyAlignment="1">
      <alignment horizontal="center" vertical="center" wrapText="1"/>
    </xf>
    <xf numFmtId="0" fontId="5" fillId="0" borderId="2" xfId="0" applyFont="1" applyFill="1" applyBorder="1" applyAlignment="1">
      <alignment horizontal="center" vertical="center"/>
    </xf>
    <xf numFmtId="10" fontId="5" fillId="0" borderId="2" xfId="0" applyNumberFormat="1" applyFont="1" applyFill="1" applyBorder="1" applyAlignment="1">
      <alignment horizontal="center" vertical="center"/>
    </xf>
    <xf numFmtId="9" fontId="5" fillId="0" borderId="2" xfId="0" applyNumberFormat="1" applyFont="1" applyFill="1" applyBorder="1" applyAlignment="1">
      <alignment horizontal="center" vertical="center" wrapText="1"/>
    </xf>
    <xf numFmtId="0" fontId="1" fillId="0" borderId="29" xfId="0" applyFont="1" applyBorder="1" applyAlignment="1">
      <alignment horizontal="center" vertical="center"/>
    </xf>
    <xf numFmtId="0" fontId="1" fillId="0" borderId="30" xfId="0" applyFont="1" applyBorder="1" applyAlignment="1">
      <alignment horizontal="center" vertical="center"/>
    </xf>
    <xf numFmtId="0" fontId="1" fillId="0" borderId="31" xfId="0" applyFont="1" applyBorder="1" applyAlignment="1">
      <alignment horizontal="center" vertical="center"/>
    </xf>
    <xf numFmtId="0" fontId="1" fillId="0" borderId="16" xfId="0" applyFont="1" applyBorder="1" applyAlignment="1">
      <alignment horizontal="center" vertical="center"/>
    </xf>
    <xf numFmtId="0" fontId="1" fillId="0" borderId="2" xfId="0" applyFont="1" applyBorder="1" applyAlignment="1">
      <alignment horizontal="center" vertical="center"/>
    </xf>
    <xf numFmtId="0" fontId="1" fillId="0" borderId="32" xfId="0" applyFont="1" applyBorder="1" applyAlignment="1">
      <alignment horizontal="center" vertical="center"/>
    </xf>
    <xf numFmtId="9" fontId="1" fillId="0" borderId="2" xfId="0" applyNumberFormat="1" applyFont="1" applyBorder="1" applyAlignment="1">
      <alignment horizontal="center" vertical="center"/>
    </xf>
    <xf numFmtId="10" fontId="1" fillId="0" borderId="2" xfId="11" applyNumberFormat="1" applyFont="1" applyFill="1" applyBorder="1" applyAlignment="1">
      <alignment horizontal="center" vertical="center"/>
    </xf>
    <xf numFmtId="10" fontId="1" fillId="0" borderId="32" xfId="11" applyNumberFormat="1" applyFont="1" applyFill="1" applyBorder="1" applyAlignment="1">
      <alignment horizontal="center" vertical="center"/>
    </xf>
    <xf numFmtId="0" fontId="1" fillId="0" borderId="16" xfId="0" applyFont="1" applyBorder="1" applyAlignment="1">
      <alignment horizontal="center" vertical="center" wrapText="1"/>
    </xf>
    <xf numFmtId="0" fontId="28" fillId="0" borderId="0" xfId="0" applyFont="1" applyAlignment="1">
      <alignment horizontal="left" vertical="center" wrapText="1" readingOrder="1"/>
    </xf>
    <xf numFmtId="0" fontId="45" fillId="0" borderId="2" xfId="0" applyFont="1" applyBorder="1" applyAlignment="1">
      <alignment horizontal="center" vertical="center"/>
    </xf>
    <xf numFmtId="0" fontId="43" fillId="0" borderId="2" xfId="0" applyFont="1" applyBorder="1" applyAlignment="1">
      <alignment horizontal="center" vertical="center" wrapText="1"/>
    </xf>
    <xf numFmtId="14" fontId="43" fillId="0" borderId="2" xfId="0" applyNumberFormat="1" applyFont="1" applyBorder="1" applyAlignment="1">
      <alignment horizontal="center" vertical="center" wrapText="1"/>
    </xf>
    <xf numFmtId="31" fontId="43" fillId="0" borderId="2" xfId="0" applyNumberFormat="1" applyFont="1" applyBorder="1" applyAlignment="1">
      <alignment horizontal="center" vertical="center" wrapText="1"/>
    </xf>
    <xf numFmtId="0" fontId="43" fillId="5" borderId="2" xfId="0" applyFont="1" applyFill="1" applyBorder="1" applyAlignment="1">
      <alignment horizontal="center" vertical="center" wrapText="1"/>
    </xf>
    <xf numFmtId="31" fontId="43" fillId="5" borderId="2" xfId="0" applyNumberFormat="1" applyFont="1" applyFill="1" applyBorder="1" applyAlignment="1">
      <alignment horizontal="center" vertical="center" wrapText="1"/>
    </xf>
    <xf numFmtId="14" fontId="43" fillId="0" borderId="13" xfId="0" applyNumberFormat="1" applyFont="1" applyBorder="1" applyAlignment="1">
      <alignment horizontal="center" vertical="center" wrapText="1"/>
    </xf>
    <xf numFmtId="14" fontId="43" fillId="0" borderId="14" xfId="0" applyNumberFormat="1" applyFont="1" applyBorder="1" applyAlignment="1">
      <alignment horizontal="center" vertical="center" wrapText="1"/>
    </xf>
    <xf numFmtId="0" fontId="43" fillId="18" borderId="2" xfId="0" applyFont="1" applyFill="1" applyBorder="1" applyAlignment="1">
      <alignment horizontal="center" vertical="center"/>
    </xf>
    <xf numFmtId="0" fontId="43" fillId="0" borderId="1" xfId="0" applyFont="1" applyBorder="1" applyAlignment="1">
      <alignment horizontal="center" vertical="center"/>
    </xf>
    <xf numFmtId="0" fontId="43" fillId="19" borderId="2" xfId="0" applyFont="1" applyFill="1" applyBorder="1" applyAlignment="1">
      <alignment horizontal="center" vertical="center"/>
    </xf>
    <xf numFmtId="0" fontId="43" fillId="0" borderId="2" xfId="0" applyFont="1" applyBorder="1" applyAlignment="1">
      <alignment horizontal="center" vertical="center"/>
    </xf>
    <xf numFmtId="10" fontId="43" fillId="0" borderId="2" xfId="0" applyNumberFormat="1" applyFont="1" applyBorder="1" applyAlignment="1">
      <alignment horizontal="center" vertical="center"/>
    </xf>
    <xf numFmtId="0" fontId="43" fillId="0" borderId="3" xfId="0" applyFont="1" applyBorder="1" applyAlignment="1">
      <alignment horizontal="center" vertical="center"/>
    </xf>
    <xf numFmtId="10" fontId="43" fillId="0" borderId="1" xfId="0" applyNumberFormat="1" applyFont="1" applyBorder="1" applyAlignment="1">
      <alignment horizontal="center" vertical="center"/>
    </xf>
    <xf numFmtId="10" fontId="43" fillId="0" borderId="2" xfId="0" applyNumberFormat="1" applyFont="1" applyBorder="1" applyAlignment="1">
      <alignment horizontal="center" vertical="center" wrapText="1"/>
    </xf>
    <xf numFmtId="10" fontId="43" fillId="0" borderId="1" xfId="0" applyNumberFormat="1" applyFont="1" applyBorder="1" applyAlignment="1">
      <alignment horizontal="center" vertical="center" wrapText="1"/>
    </xf>
    <xf numFmtId="10" fontId="43" fillId="0" borderId="5" xfId="0" applyNumberFormat="1" applyFont="1" applyBorder="1" applyAlignment="1">
      <alignment horizontal="center" vertical="center" wrapText="1"/>
    </xf>
    <xf numFmtId="10" fontId="43" fillId="0" borderId="6" xfId="0" applyNumberFormat="1" applyFont="1" applyBorder="1" applyAlignment="1">
      <alignment horizontal="center" vertical="center" wrapText="1"/>
    </xf>
    <xf numFmtId="10" fontId="43" fillId="0" borderId="7" xfId="0" applyNumberFormat="1" applyFont="1" applyBorder="1" applyAlignment="1">
      <alignment horizontal="center" vertical="center" wrapText="1"/>
    </xf>
    <xf numFmtId="10" fontId="43" fillId="0" borderId="10" xfId="0" applyNumberFormat="1" applyFont="1" applyBorder="1" applyAlignment="1">
      <alignment horizontal="center" vertical="center" wrapText="1"/>
    </xf>
    <xf numFmtId="10" fontId="43" fillId="0" borderId="11" xfId="0" applyNumberFormat="1" applyFont="1" applyBorder="1" applyAlignment="1">
      <alignment horizontal="center" vertical="center" wrapText="1"/>
    </xf>
    <xf numFmtId="10" fontId="43" fillId="0" borderId="12" xfId="0" applyNumberFormat="1" applyFont="1" applyBorder="1" applyAlignment="1">
      <alignment horizontal="center" vertical="center" wrapText="1"/>
    </xf>
    <xf numFmtId="9" fontId="43" fillId="0" borderId="2" xfId="0" applyNumberFormat="1" applyFont="1" applyBorder="1" applyAlignment="1">
      <alignment horizontal="center" vertical="center" wrapText="1"/>
    </xf>
    <xf numFmtId="0" fontId="43" fillId="0" borderId="4" xfId="0" applyFont="1" applyBorder="1" applyAlignment="1">
      <alignment horizontal="center" vertical="center"/>
    </xf>
    <xf numFmtId="10" fontId="43" fillId="0" borderId="2" xfId="11" applyNumberFormat="1" applyFont="1" applyBorder="1" applyAlignment="1">
      <alignment horizontal="center" vertical="center"/>
    </xf>
    <xf numFmtId="10" fontId="43" fillId="0" borderId="2" xfId="11" applyNumberFormat="1" applyFont="1" applyBorder="1" applyAlignment="1">
      <alignment horizontal="center" vertical="center" wrapText="1"/>
    </xf>
    <xf numFmtId="0" fontId="43" fillId="0" borderId="2" xfId="0" applyFont="1" applyBorder="1" applyAlignment="1"/>
    <xf numFmtId="0" fontId="43" fillId="0" borderId="13" xfId="0" applyFont="1" applyBorder="1" applyAlignment="1">
      <alignment horizontal="center" vertical="center" wrapText="1"/>
    </xf>
    <xf numFmtId="0" fontId="43" fillId="0" borderId="15" xfId="0" applyFont="1" applyBorder="1" applyAlignment="1">
      <alignment horizontal="center" vertical="center" wrapText="1"/>
    </xf>
    <xf numFmtId="14" fontId="43" fillId="0" borderId="15" xfId="0" applyNumberFormat="1" applyFont="1" applyBorder="1" applyAlignment="1">
      <alignment horizontal="center" vertical="center" wrapText="1"/>
    </xf>
    <xf numFmtId="10" fontId="43" fillId="0" borderId="0" xfId="0" applyNumberFormat="1" applyFont="1" applyAlignment="1">
      <alignment horizontal="center" vertical="center"/>
    </xf>
    <xf numFmtId="0" fontId="43" fillId="0" borderId="14" xfId="0" applyFont="1" applyBorder="1" applyAlignment="1">
      <alignment horizontal="center" vertical="center" wrapText="1"/>
    </xf>
    <xf numFmtId="0" fontId="0" fillId="0" borderId="0" xfId="0" applyAlignment="1">
      <alignment vertical="center"/>
    </xf>
    <xf numFmtId="0" fontId="46" fillId="0" borderId="2" xfId="0" applyFont="1" applyBorder="1" applyAlignment="1">
      <alignment horizontal="center" vertical="center"/>
    </xf>
    <xf numFmtId="0" fontId="36" fillId="0" borderId="2" xfId="0" applyFont="1" applyBorder="1" applyAlignment="1">
      <alignment horizontal="left" vertical="center"/>
    </xf>
    <xf numFmtId="0" fontId="43" fillId="0" borderId="2" xfId="0" applyFont="1" applyBorder="1" applyAlignment="1">
      <alignment horizontal="left" vertical="center" wrapText="1"/>
    </xf>
    <xf numFmtId="0" fontId="43" fillId="0" borderId="2" xfId="0" applyFont="1" applyBorder="1" applyAlignment="1">
      <alignment vertical="center" wrapText="1"/>
    </xf>
    <xf numFmtId="0" fontId="43" fillId="0" borderId="2" xfId="0" applyFont="1" applyBorder="1" applyAlignment="1">
      <alignment vertical="center"/>
    </xf>
    <xf numFmtId="0" fontId="43" fillId="5" borderId="2" xfId="0" applyFont="1" applyFill="1" applyBorder="1" applyAlignment="1">
      <alignment horizontal="left" vertical="center" wrapText="1"/>
    </xf>
    <xf numFmtId="0" fontId="36" fillId="20" borderId="2" xfId="0" applyFont="1" applyFill="1" applyBorder="1" applyAlignment="1">
      <alignment horizontal="center" vertical="center" wrapText="1"/>
    </xf>
    <xf numFmtId="0" fontId="40" fillId="0" borderId="2" xfId="0" applyFont="1" applyBorder="1" applyAlignment="1">
      <alignment horizontal="center" vertical="center" wrapText="1"/>
    </xf>
    <xf numFmtId="9" fontId="40" fillId="0" borderId="2" xfId="0" applyNumberFormat="1" applyFont="1" applyBorder="1" applyAlignment="1">
      <alignment horizontal="center" vertical="center" wrapText="1"/>
    </xf>
    <xf numFmtId="0" fontId="40" fillId="0" borderId="2" xfId="0" applyFont="1" applyBorder="1" applyAlignment="1">
      <alignment horizontal="left" vertical="center" wrapText="1"/>
    </xf>
    <xf numFmtId="0" fontId="40" fillId="5" borderId="2" xfId="0" applyFont="1" applyFill="1" applyBorder="1" applyAlignment="1">
      <alignment horizontal="center" vertical="center" wrapText="1"/>
    </xf>
    <xf numFmtId="0" fontId="40" fillId="5" borderId="2" xfId="0" applyFont="1" applyFill="1" applyBorder="1" applyAlignment="1">
      <alignment horizontal="left" vertical="center" wrapText="1"/>
    </xf>
    <xf numFmtId="0" fontId="36" fillId="7" borderId="2" xfId="0" applyFont="1" applyFill="1" applyBorder="1" applyAlignment="1">
      <alignment horizontal="center" vertical="center" wrapText="1"/>
    </xf>
    <xf numFmtId="9" fontId="40" fillId="7" borderId="2" xfId="0" applyNumberFormat="1" applyFont="1" applyFill="1" applyBorder="1" applyAlignment="1">
      <alignment horizontal="center" vertical="center" wrapText="1"/>
    </xf>
    <xf numFmtId="10" fontId="40" fillId="7" borderId="2" xfId="11" applyNumberFormat="1" applyFont="1" applyFill="1" applyBorder="1" applyAlignment="1">
      <alignment horizontal="center" vertical="center" wrapText="1"/>
    </xf>
    <xf numFmtId="10" fontId="4" fillId="7" borderId="2" xfId="11" applyNumberFormat="1" applyFont="1" applyFill="1" applyBorder="1" applyAlignment="1">
      <alignment horizontal="center" vertical="center"/>
    </xf>
    <xf numFmtId="0" fontId="26" fillId="0" borderId="2" xfId="0" applyFont="1" applyBorder="1" applyAlignment="1">
      <alignment horizontal="left" vertical="center"/>
    </xf>
    <xf numFmtId="0" fontId="43" fillId="0" borderId="2" xfId="0" applyFont="1" applyBorder="1" applyAlignment="1">
      <alignment horizontal="left" vertical="center"/>
    </xf>
    <xf numFmtId="0" fontId="4" fillId="0" borderId="13" xfId="0" applyFont="1" applyBorder="1" applyAlignment="1">
      <alignment horizontal="center" vertical="center"/>
    </xf>
    <xf numFmtId="0" fontId="4" fillId="0" borderId="15" xfId="0" applyFont="1" applyBorder="1" applyAlignment="1">
      <alignment horizontal="center" vertical="center"/>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12" xfId="19"/>
    <cellStyle name="解释性文本" xfId="20" builtinId="53"/>
    <cellStyle name="常规 8" xfId="21"/>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常规 10" xfId="51"/>
    <cellStyle name="40% - 强调文字颜色 6" xfId="52" builtinId="51"/>
    <cellStyle name="60% - 强调文字颜色 6" xfId="53" builtinId="52"/>
    <cellStyle name="常规 11" xfId="54"/>
    <cellStyle name="常规 13" xfId="55"/>
    <cellStyle name="常规 14" xfId="56"/>
    <cellStyle name="常规 2" xfId="57"/>
    <cellStyle name="常规 3" xfId="58"/>
    <cellStyle name="常规 4" xfId="59"/>
    <cellStyle name="常规 5" xfId="60"/>
    <cellStyle name="常规 7" xfId="61"/>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theme" Target="theme/theme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workbookViewId="0">
      <selection activeCell="B28" sqref="B28"/>
    </sheetView>
  </sheetViews>
  <sheetFormatPr defaultColWidth="8.87272727272727" defaultRowHeight="14" outlineLevelCol="4"/>
  <cols>
    <col min="1" max="5" width="24.5" style="539" customWidth="1"/>
    <col min="6" max="16384" width="8.87272727272727" style="539"/>
  </cols>
  <sheetData>
    <row r="1" ht="21.5" spans="1:5">
      <c r="A1" s="540" t="s">
        <v>0</v>
      </c>
      <c r="B1" s="540"/>
      <c r="C1" s="540"/>
      <c r="D1" s="540"/>
      <c r="E1" s="540"/>
    </row>
    <row r="2" ht="16.5" spans="1:5">
      <c r="A2" s="541" t="s">
        <v>1</v>
      </c>
      <c r="B2" s="541"/>
      <c r="C2" s="541"/>
      <c r="D2" s="541"/>
      <c r="E2" s="541"/>
    </row>
    <row r="3" ht="16.5" spans="1:5">
      <c r="A3" s="542" t="s">
        <v>2</v>
      </c>
      <c r="B3" s="542"/>
      <c r="C3" s="542"/>
      <c r="D3" s="542"/>
      <c r="E3" s="542"/>
    </row>
    <row r="4" ht="16.5" spans="1:5">
      <c r="A4" s="541" t="s">
        <v>3</v>
      </c>
      <c r="B4" s="541"/>
      <c r="C4" s="541"/>
      <c r="D4" s="541"/>
      <c r="E4" s="541"/>
    </row>
    <row r="5" ht="16.5" spans="1:5">
      <c r="A5" s="543" t="s">
        <v>4</v>
      </c>
      <c r="B5" s="544"/>
      <c r="C5" s="544"/>
      <c r="D5" s="544"/>
      <c r="E5" s="544"/>
    </row>
    <row r="6" ht="16.5" spans="1:5">
      <c r="A6" s="541" t="s">
        <v>5</v>
      </c>
      <c r="B6" s="541"/>
      <c r="C6" s="541"/>
      <c r="D6" s="541"/>
      <c r="E6" s="541"/>
    </row>
    <row r="7" ht="16.5" spans="1:5">
      <c r="A7" s="545" t="s">
        <v>6</v>
      </c>
      <c r="B7" s="545"/>
      <c r="C7" s="545"/>
      <c r="D7" s="545"/>
      <c r="E7" s="545"/>
    </row>
    <row r="8" ht="16.5" spans="1:5">
      <c r="A8" s="541" t="s">
        <v>7</v>
      </c>
      <c r="B8" s="541"/>
      <c r="C8" s="541"/>
      <c r="D8" s="541"/>
      <c r="E8" s="541"/>
    </row>
    <row r="9" customFormat="1" ht="16.5" spans="1:5">
      <c r="A9" s="546" t="s">
        <v>8</v>
      </c>
      <c r="B9" s="546" t="s">
        <v>9</v>
      </c>
      <c r="C9" s="546" t="s">
        <v>10</v>
      </c>
      <c r="D9" s="546"/>
      <c r="E9" s="546"/>
    </row>
    <row r="10" customFormat="1" ht="16.5" spans="1:5">
      <c r="A10" s="547">
        <v>1</v>
      </c>
      <c r="B10" s="548" t="s">
        <v>11</v>
      </c>
      <c r="C10" s="549" t="s">
        <v>12</v>
      </c>
      <c r="D10" s="549"/>
      <c r="E10" s="549"/>
    </row>
    <row r="11" customFormat="1" ht="16.5" spans="1:5">
      <c r="A11" s="547">
        <v>2</v>
      </c>
      <c r="B11" s="548" t="s">
        <v>13</v>
      </c>
      <c r="C11" s="549" t="s">
        <v>14</v>
      </c>
      <c r="D11" s="549"/>
      <c r="E11" s="549"/>
    </row>
    <row r="12" customFormat="1" ht="16.5" spans="1:5">
      <c r="A12" s="547">
        <v>3</v>
      </c>
      <c r="B12" s="548" t="s">
        <v>15</v>
      </c>
      <c r="C12" s="549" t="s">
        <v>16</v>
      </c>
      <c r="D12" s="549"/>
      <c r="E12" s="549"/>
    </row>
    <row r="13" customFormat="1" ht="16.5" spans="1:5">
      <c r="A13" s="550">
        <v>4</v>
      </c>
      <c r="B13" s="550" t="s">
        <v>17</v>
      </c>
      <c r="C13" s="551" t="s">
        <v>18</v>
      </c>
      <c r="D13" s="551"/>
      <c r="E13" s="551"/>
    </row>
    <row r="14" customFormat="1" ht="16.5" spans="1:5">
      <c r="A14" s="547">
        <v>5</v>
      </c>
      <c r="B14" s="548" t="s">
        <v>19</v>
      </c>
      <c r="C14" s="549" t="s">
        <v>20</v>
      </c>
      <c r="D14" s="549"/>
      <c r="E14" s="549"/>
    </row>
    <row r="15" ht="16.5" spans="1:5">
      <c r="A15" s="541" t="s">
        <v>21</v>
      </c>
      <c r="B15" s="541"/>
      <c r="C15" s="541"/>
      <c r="D15" s="541"/>
      <c r="E15" s="541"/>
    </row>
    <row r="16" ht="16.5" spans="1:5">
      <c r="A16" s="552" t="s">
        <v>22</v>
      </c>
      <c r="B16" s="552" t="s">
        <v>23</v>
      </c>
      <c r="C16" s="552" t="s">
        <v>24</v>
      </c>
      <c r="D16" s="552" t="s">
        <v>25</v>
      </c>
      <c r="E16" s="552" t="s">
        <v>26</v>
      </c>
    </row>
    <row r="17" ht="16.5" spans="1:5">
      <c r="A17" s="494" t="s">
        <v>27</v>
      </c>
      <c r="B17" s="553">
        <v>0.4</v>
      </c>
      <c r="C17" s="554"/>
      <c r="D17" s="555"/>
      <c r="E17" s="555"/>
    </row>
    <row r="18" ht="16.5" spans="1:5">
      <c r="A18" s="24" t="s">
        <v>28</v>
      </c>
      <c r="B18" s="553">
        <v>0.1</v>
      </c>
      <c r="C18" s="554"/>
      <c r="D18" s="555"/>
      <c r="E18" s="555"/>
    </row>
    <row r="19" ht="16.5" spans="1:5">
      <c r="A19" s="24" t="s">
        <v>29</v>
      </c>
      <c r="B19" s="553">
        <v>0.1</v>
      </c>
      <c r="C19" s="554"/>
      <c r="D19" s="555"/>
      <c r="E19" s="555"/>
    </row>
    <row r="20" ht="16.5" spans="1:5">
      <c r="A20" s="494" t="s">
        <v>30</v>
      </c>
      <c r="B20" s="553">
        <v>0.15</v>
      </c>
      <c r="C20" s="554"/>
      <c r="D20" s="555"/>
      <c r="E20" s="555"/>
    </row>
    <row r="21" ht="16.5" spans="1:5">
      <c r="A21" s="494" t="s">
        <v>31</v>
      </c>
      <c r="B21" s="553">
        <v>0.15</v>
      </c>
      <c r="C21" s="554"/>
      <c r="D21" s="555"/>
      <c r="E21" s="555"/>
    </row>
    <row r="22" ht="16.5" spans="1:5">
      <c r="A22" s="494" t="s">
        <v>32</v>
      </c>
      <c r="B22" s="553">
        <v>0.1</v>
      </c>
      <c r="C22" s="554"/>
      <c r="D22" s="555"/>
      <c r="E22" s="555"/>
    </row>
    <row r="23" ht="16.5" spans="1:5">
      <c r="A23" s="552" t="s">
        <v>33</v>
      </c>
      <c r="B23" s="553"/>
      <c r="C23" s="554"/>
      <c r="D23" s="554"/>
      <c r="E23" s="554"/>
    </row>
    <row r="24" ht="16.5" spans="1:5">
      <c r="A24" s="556" t="s">
        <v>34</v>
      </c>
      <c r="B24" s="557"/>
      <c r="C24" s="557"/>
      <c r="D24" s="558"/>
      <c r="E24" s="559"/>
    </row>
  </sheetData>
  <mergeCells count="17">
    <mergeCell ref="A1:E1"/>
    <mergeCell ref="A2:E2"/>
    <mergeCell ref="A3:E3"/>
    <mergeCell ref="A4:E4"/>
    <mergeCell ref="A5:E5"/>
    <mergeCell ref="A6:E6"/>
    <mergeCell ref="A7:E7"/>
    <mergeCell ref="A8:E8"/>
    <mergeCell ref="C9:E9"/>
    <mergeCell ref="C10:E10"/>
    <mergeCell ref="C11:E11"/>
    <mergeCell ref="C12:E12"/>
    <mergeCell ref="C13:E13"/>
    <mergeCell ref="C14:E14"/>
    <mergeCell ref="A15:E15"/>
    <mergeCell ref="A24:C24"/>
    <mergeCell ref="D24:E2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abSelected="1" zoomScale="70" zoomScaleNormal="70" topLeftCell="A11" workbookViewId="0">
      <selection activeCell="B9" sqref="B9:J9"/>
    </sheetView>
  </sheetViews>
  <sheetFormatPr defaultColWidth="9" defaultRowHeight="16.5"/>
  <cols>
    <col min="1" max="1" width="18.5" style="368" customWidth="1"/>
    <col min="2" max="2" width="14.8727272727273" style="368" customWidth="1"/>
    <col min="3" max="3" width="17.5" style="368" customWidth="1"/>
    <col min="4" max="4" width="17.1272727272727" style="368" customWidth="1"/>
    <col min="5" max="6" width="14.8727272727273" style="368" customWidth="1"/>
    <col min="7" max="7" width="16.8727272727273" style="66" customWidth="1"/>
    <col min="8" max="10" width="14.8727272727273" style="66" customWidth="1"/>
    <col min="11" max="11" width="9" style="66"/>
    <col min="12" max="12" width="105.127272727273" style="66" customWidth="1"/>
    <col min="13" max="16384" width="9" style="66"/>
  </cols>
  <sheetData>
    <row r="1" ht="33.75" customHeight="1" spans="1:10">
      <c r="A1" s="506" t="s">
        <v>35</v>
      </c>
      <c r="B1" s="506"/>
      <c r="C1" s="506"/>
      <c r="D1" s="506"/>
      <c r="E1" s="506"/>
      <c r="F1" s="506"/>
      <c r="G1" s="506"/>
      <c r="H1" s="506"/>
      <c r="I1" s="506"/>
      <c r="J1" s="506"/>
    </row>
    <row r="2" ht="33.75" customHeight="1" spans="1:10">
      <c r="A2" s="507" t="s">
        <v>36</v>
      </c>
      <c r="B2" s="507"/>
      <c r="C2" s="507"/>
      <c r="D2" s="507" t="s">
        <v>37</v>
      </c>
      <c r="E2" s="507"/>
      <c r="F2" s="507"/>
      <c r="G2" s="507" t="s">
        <v>38</v>
      </c>
      <c r="H2" s="507"/>
      <c r="I2" s="507"/>
      <c r="J2" s="507"/>
    </row>
    <row r="3" ht="33.75" customHeight="1" spans="1:10">
      <c r="A3" s="507" t="s">
        <v>39</v>
      </c>
      <c r="B3" s="507"/>
      <c r="C3" s="507"/>
      <c r="D3" s="507" t="s">
        <v>40</v>
      </c>
      <c r="E3" s="507"/>
      <c r="F3" s="507"/>
      <c r="G3" s="507" t="s">
        <v>41</v>
      </c>
      <c r="H3" s="507"/>
      <c r="I3" s="507"/>
      <c r="J3" s="507"/>
    </row>
    <row r="4" ht="33.75" customHeight="1" spans="1:10">
      <c r="A4" s="507" t="s">
        <v>42</v>
      </c>
      <c r="B4" s="507"/>
      <c r="C4" s="507"/>
      <c r="D4" s="507" t="s">
        <v>43</v>
      </c>
      <c r="E4" s="507"/>
      <c r="F4" s="507"/>
      <c r="G4" s="507" t="s">
        <v>44</v>
      </c>
      <c r="H4" s="507"/>
      <c r="I4" s="507"/>
      <c r="J4" s="507"/>
    </row>
    <row r="5" ht="33.75" customHeight="1" spans="1:10">
      <c r="A5" s="507" t="s">
        <v>45</v>
      </c>
      <c r="B5" s="507"/>
      <c r="C5" s="507"/>
      <c r="D5" s="507" t="s">
        <v>46</v>
      </c>
      <c r="E5" s="507"/>
      <c r="F5" s="507"/>
      <c r="G5" s="507" t="s">
        <v>47</v>
      </c>
      <c r="H5" s="507"/>
      <c r="I5" s="507"/>
      <c r="J5" s="507"/>
    </row>
    <row r="6" ht="33.75" customHeight="1" spans="1:10">
      <c r="A6" s="507" t="s">
        <v>48</v>
      </c>
      <c r="B6" s="507"/>
      <c r="C6" s="507"/>
      <c r="D6" s="507" t="s">
        <v>49</v>
      </c>
      <c r="E6" s="507"/>
      <c r="F6" s="507"/>
      <c r="G6" s="507" t="s">
        <v>50</v>
      </c>
      <c r="H6" s="507"/>
      <c r="I6" s="507"/>
      <c r="J6" s="507"/>
    </row>
    <row r="7" ht="33.75" customHeight="1" spans="1:10">
      <c r="A7" s="507" t="s">
        <v>51</v>
      </c>
      <c r="B7" s="508"/>
      <c r="C7" s="507"/>
      <c r="D7" s="507" t="s">
        <v>52</v>
      </c>
      <c r="E7" s="509"/>
      <c r="F7" s="507"/>
      <c r="G7" s="507" t="s">
        <v>53</v>
      </c>
      <c r="H7" s="507"/>
      <c r="I7" s="507"/>
      <c r="J7" s="507"/>
    </row>
    <row r="8" ht="33.75" customHeight="1" spans="1:10">
      <c r="A8" s="507" t="s">
        <v>54</v>
      </c>
      <c r="B8" s="508"/>
      <c r="C8" s="507"/>
      <c r="D8" s="510" t="s">
        <v>55</v>
      </c>
      <c r="E8" s="511"/>
      <c r="F8" s="510"/>
      <c r="G8" s="510" t="s">
        <v>56</v>
      </c>
      <c r="H8" s="510"/>
      <c r="I8" s="510"/>
      <c r="J8" s="510"/>
    </row>
    <row r="9" ht="33.75" customHeight="1" spans="1:10">
      <c r="A9" s="507" t="s">
        <v>57</v>
      </c>
      <c r="B9" s="512"/>
      <c r="C9" s="513"/>
      <c r="D9" s="513"/>
      <c r="E9" s="513"/>
      <c r="F9" s="513"/>
      <c r="G9" s="513"/>
      <c r="H9" s="513"/>
      <c r="I9" s="513"/>
      <c r="J9" s="536"/>
    </row>
    <row r="10" ht="33.75" customHeight="1" spans="1:10">
      <c r="A10" s="514" t="s">
        <v>58</v>
      </c>
      <c r="B10" s="514"/>
      <c r="C10" s="514" t="s">
        <v>59</v>
      </c>
      <c r="D10" s="514"/>
      <c r="E10" s="514"/>
      <c r="F10" s="514"/>
      <c r="G10" s="514"/>
      <c r="H10" s="514"/>
      <c r="I10" s="514"/>
      <c r="J10" s="514" t="s">
        <v>60</v>
      </c>
    </row>
    <row r="11" ht="33.75" customHeight="1" spans="1:12">
      <c r="A11" s="515" t="s">
        <v>61</v>
      </c>
      <c r="B11" s="516" t="s">
        <v>62</v>
      </c>
      <c r="C11" s="517" t="s">
        <v>63</v>
      </c>
      <c r="D11" s="517" t="s">
        <v>64</v>
      </c>
      <c r="E11" s="517" t="s">
        <v>65</v>
      </c>
      <c r="F11" s="517" t="s">
        <v>66</v>
      </c>
      <c r="G11" s="518" t="s">
        <v>67</v>
      </c>
      <c r="H11" s="517" t="s">
        <v>68</v>
      </c>
      <c r="I11" s="515"/>
      <c r="J11" s="532" t="str">
        <f>IF(COUNT(C17:H17)=0,"/",SUMPRODUCT(C16:H16,C17:H17)/SUM(C16:H16))</f>
        <v>/</v>
      </c>
      <c r="L11" s="368"/>
    </row>
    <row r="12" ht="33.75" customHeight="1" spans="1:12">
      <c r="A12" s="519"/>
      <c r="B12" s="516" t="s">
        <v>69</v>
      </c>
      <c r="C12" s="518"/>
      <c r="D12" s="518"/>
      <c r="E12" s="520"/>
      <c r="F12" s="520"/>
      <c r="G12" s="520"/>
      <c r="H12" s="520"/>
      <c r="I12" s="519"/>
      <c r="J12" s="532"/>
      <c r="L12" s="537"/>
    </row>
    <row r="13" ht="33.75" customHeight="1" spans="1:10">
      <c r="A13" s="519"/>
      <c r="B13" s="516" t="s">
        <v>62</v>
      </c>
      <c r="C13" s="521" t="s">
        <v>70</v>
      </c>
      <c r="D13" s="522" t="s">
        <v>71</v>
      </c>
      <c r="E13" s="523"/>
      <c r="F13" s="524"/>
      <c r="G13" s="524"/>
      <c r="H13" s="525"/>
      <c r="I13" s="519"/>
      <c r="J13" s="532"/>
    </row>
    <row r="14" ht="33.75" customHeight="1" spans="1:10">
      <c r="A14" s="519"/>
      <c r="B14" s="516" t="s">
        <v>69</v>
      </c>
      <c r="C14" s="518"/>
      <c r="D14" s="518"/>
      <c r="E14" s="526"/>
      <c r="F14" s="527"/>
      <c r="G14" s="527"/>
      <c r="H14" s="528"/>
      <c r="I14" s="519"/>
      <c r="J14" s="532"/>
    </row>
    <row r="15" ht="33.75" customHeight="1" spans="1:10">
      <c r="A15" s="519"/>
      <c r="B15" s="507"/>
      <c r="C15" s="507" t="s">
        <v>27</v>
      </c>
      <c r="D15" s="507" t="s">
        <v>28</v>
      </c>
      <c r="E15" s="529" t="s">
        <v>29</v>
      </c>
      <c r="F15" s="529" t="s">
        <v>30</v>
      </c>
      <c r="G15" s="529" t="s">
        <v>31</v>
      </c>
      <c r="H15" s="529" t="s">
        <v>32</v>
      </c>
      <c r="I15" s="519"/>
      <c r="J15" s="532"/>
    </row>
    <row r="16" ht="33.75" customHeight="1" spans="1:10">
      <c r="A16" s="519"/>
      <c r="B16" s="507" t="s">
        <v>72</v>
      </c>
      <c r="C16" s="529" t="str">
        <f>IF(C17="/","/",40%)</f>
        <v>/</v>
      </c>
      <c r="D16" s="529" t="str">
        <f>IF(D17="/","/",10%)</f>
        <v>/</v>
      </c>
      <c r="E16" s="529" t="str">
        <f>IF(E17="/","/",10%)</f>
        <v>/</v>
      </c>
      <c r="F16" s="529" t="str">
        <f>IF(F17="/","/",15%)</f>
        <v>/</v>
      </c>
      <c r="G16" s="529" t="str">
        <f>IF(G17="/","/",15%)</f>
        <v>/</v>
      </c>
      <c r="H16" s="529" t="str">
        <f>IF(H17="/","/",10%)</f>
        <v>/</v>
      </c>
      <c r="I16" s="519"/>
      <c r="J16" s="532"/>
    </row>
    <row r="17" ht="33.75" customHeight="1" spans="1:10">
      <c r="A17" s="530"/>
      <c r="B17" s="517" t="s">
        <v>73</v>
      </c>
      <c r="C17" s="531" t="str">
        <f>户内观感计算表!Z18</f>
        <v>/</v>
      </c>
      <c r="D17" s="531" t="str">
        <f>外立面计算表!D10</f>
        <v>/</v>
      </c>
      <c r="E17" s="531" t="str">
        <f>公共区域计算表!D19</f>
        <v>/</v>
      </c>
      <c r="F17" s="531" t="str">
        <f>园林景观计算表!D15</f>
        <v>/</v>
      </c>
      <c r="G17" s="531" t="str">
        <f>防渗漏管理!C22</f>
        <v>/</v>
      </c>
      <c r="H17" s="532" t="str">
        <f>机电工程!I57</f>
        <v>/</v>
      </c>
      <c r="I17" s="530"/>
      <c r="J17" s="532"/>
    </row>
    <row r="18" ht="33.75" customHeight="1" spans="1:10">
      <c r="A18" s="515" t="s">
        <v>74</v>
      </c>
      <c r="B18" s="517" t="s">
        <v>75</v>
      </c>
      <c r="C18" s="531" t="s">
        <v>76</v>
      </c>
      <c r="D18" s="517" t="s">
        <v>53</v>
      </c>
      <c r="E18" s="531" t="s">
        <v>76</v>
      </c>
      <c r="F18" s="531" t="s">
        <v>55</v>
      </c>
      <c r="G18" s="531" t="s">
        <v>76</v>
      </c>
      <c r="H18" s="533"/>
      <c r="I18" s="532" t="s">
        <v>77</v>
      </c>
      <c r="J18" s="531" t="s">
        <v>76</v>
      </c>
    </row>
    <row r="19" ht="33.75" customHeight="1" spans="1:10">
      <c r="A19" s="519"/>
      <c r="B19" s="517"/>
      <c r="C19" s="531" t="str">
        <f>供应商评价!E6</f>
        <v>/</v>
      </c>
      <c r="D19" s="531"/>
      <c r="E19" s="531" t="str">
        <f>供应商评价!E13</f>
        <v>/</v>
      </c>
      <c r="F19" s="531"/>
      <c r="G19" s="531" t="str">
        <f>供应商评价!E19</f>
        <v>/</v>
      </c>
      <c r="H19" s="532" t="s">
        <v>49</v>
      </c>
      <c r="I19" s="532"/>
      <c r="J19" s="532" t="str">
        <f>供应商评价!E23</f>
        <v>/</v>
      </c>
    </row>
    <row r="20" ht="33.75" customHeight="1" spans="1:10">
      <c r="A20" s="519"/>
      <c r="B20" s="517"/>
      <c r="C20" s="531" t="str">
        <f>供应商评价!J6</f>
        <v>/</v>
      </c>
      <c r="D20" s="531"/>
      <c r="E20" s="531" t="str">
        <f>供应商评价!J13</f>
        <v>/</v>
      </c>
      <c r="F20" s="531"/>
      <c r="G20" s="531" t="str">
        <f>供应商评价!J19</f>
        <v>/</v>
      </c>
      <c r="H20" s="532" t="s">
        <v>46</v>
      </c>
      <c r="I20" s="532"/>
      <c r="J20" s="532" t="str">
        <f>供应商评价!E28</f>
        <v>/</v>
      </c>
    </row>
    <row r="21" ht="33.75" customHeight="1" spans="1:10">
      <c r="A21" s="530"/>
      <c r="B21" s="517"/>
      <c r="C21" s="531" t="str">
        <f>供应商评价!O6</f>
        <v>/</v>
      </c>
      <c r="D21" s="531"/>
      <c r="E21" s="531" t="str">
        <f>供应商评价!O13</f>
        <v>/</v>
      </c>
      <c r="F21" s="531"/>
      <c r="G21" s="531" t="str">
        <f>供应商评价!O19</f>
        <v>/</v>
      </c>
      <c r="H21" s="532"/>
      <c r="I21" s="532"/>
      <c r="J21" s="532"/>
    </row>
    <row r="22" ht="33.75" customHeight="1" spans="1:10">
      <c r="A22" s="507" t="s">
        <v>78</v>
      </c>
      <c r="B22" s="534"/>
      <c r="C22" s="535"/>
      <c r="D22" s="507" t="s">
        <v>75</v>
      </c>
      <c r="E22" s="534"/>
      <c r="F22" s="535"/>
      <c r="G22" s="507" t="s">
        <v>46</v>
      </c>
      <c r="H22" s="534"/>
      <c r="I22" s="538"/>
      <c r="J22" s="535"/>
    </row>
    <row r="23" ht="33.75" customHeight="1" spans="1:10">
      <c r="A23" s="517" t="s">
        <v>79</v>
      </c>
      <c r="B23" s="534"/>
      <c r="C23" s="535"/>
      <c r="D23" s="507" t="s">
        <v>54</v>
      </c>
      <c r="E23" s="534"/>
      <c r="F23" s="535"/>
      <c r="G23" s="507" t="s">
        <v>48</v>
      </c>
      <c r="H23" s="534"/>
      <c r="I23" s="538"/>
      <c r="J23" s="535"/>
    </row>
  </sheetData>
  <mergeCells count="36">
    <mergeCell ref="A1:J1"/>
    <mergeCell ref="B2:C2"/>
    <mergeCell ref="E2:F2"/>
    <mergeCell ref="H2:J2"/>
    <mergeCell ref="B3:C3"/>
    <mergeCell ref="E3:F3"/>
    <mergeCell ref="H3:J3"/>
    <mergeCell ref="B4:C4"/>
    <mergeCell ref="E4:F4"/>
    <mergeCell ref="H4:J4"/>
    <mergeCell ref="B5:C5"/>
    <mergeCell ref="E5:F5"/>
    <mergeCell ref="H5:J5"/>
    <mergeCell ref="B6:C6"/>
    <mergeCell ref="E6:F6"/>
    <mergeCell ref="H6:J6"/>
    <mergeCell ref="B7:C7"/>
    <mergeCell ref="E7:F7"/>
    <mergeCell ref="H7:J7"/>
    <mergeCell ref="B8:C8"/>
    <mergeCell ref="E8:F8"/>
    <mergeCell ref="H8:J8"/>
    <mergeCell ref="B9:J9"/>
    <mergeCell ref="A10:B10"/>
    <mergeCell ref="C10:H10"/>
    <mergeCell ref="B22:C22"/>
    <mergeCell ref="E22:F22"/>
    <mergeCell ref="H22:J22"/>
    <mergeCell ref="B23:C23"/>
    <mergeCell ref="E23:F23"/>
    <mergeCell ref="H23:J23"/>
    <mergeCell ref="A11:A17"/>
    <mergeCell ref="A18:A21"/>
    <mergeCell ref="I11:I17"/>
    <mergeCell ref="J11:J17"/>
    <mergeCell ref="E13:H14"/>
  </mergeCells>
  <pageMargins left="0.699305555555556" right="0.699305555555556" top="0.46875" bottom="0.75" header="0.55" footer="0.3"/>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O37"/>
  <sheetViews>
    <sheetView workbookViewId="0">
      <selection activeCell="C21" sqref="C21:E21"/>
    </sheetView>
  </sheetViews>
  <sheetFormatPr defaultColWidth="9" defaultRowHeight="14"/>
  <cols>
    <col min="6" max="15" width="9" customWidth="1"/>
  </cols>
  <sheetData>
    <row r="3" ht="14.75"/>
    <row r="4" ht="14.5" spans="1:15">
      <c r="A4" s="495" t="s">
        <v>80</v>
      </c>
      <c r="B4" s="496"/>
      <c r="C4" s="496"/>
      <c r="D4" s="496"/>
      <c r="E4" s="497"/>
      <c r="F4" s="495" t="s">
        <v>81</v>
      </c>
      <c r="G4" s="496"/>
      <c r="H4" s="496"/>
      <c r="I4" s="496"/>
      <c r="J4" s="497"/>
      <c r="K4" s="495" t="s">
        <v>82</v>
      </c>
      <c r="L4" s="496"/>
      <c r="M4" s="496"/>
      <c r="N4" s="496"/>
      <c r="O4" s="497"/>
    </row>
    <row r="5" ht="14.5" spans="1:15">
      <c r="A5" s="498" t="s">
        <v>83</v>
      </c>
      <c r="B5" s="499" t="s">
        <v>84</v>
      </c>
      <c r="C5" s="499" t="s">
        <v>73</v>
      </c>
      <c r="D5" s="499" t="s">
        <v>85</v>
      </c>
      <c r="E5" s="500" t="s">
        <v>26</v>
      </c>
      <c r="F5" s="498" t="s">
        <v>83</v>
      </c>
      <c r="G5" s="499" t="s">
        <v>84</v>
      </c>
      <c r="H5" s="499" t="s">
        <v>73</v>
      </c>
      <c r="I5" s="499" t="s">
        <v>85</v>
      </c>
      <c r="J5" s="500" t="s">
        <v>26</v>
      </c>
      <c r="K5" s="498" t="s">
        <v>83</v>
      </c>
      <c r="L5" s="499" t="s">
        <v>84</v>
      </c>
      <c r="M5" s="499" t="s">
        <v>73</v>
      </c>
      <c r="N5" s="499" t="s">
        <v>85</v>
      </c>
      <c r="O5" s="500" t="s">
        <v>26</v>
      </c>
    </row>
    <row r="6" ht="14.5" spans="1:15">
      <c r="A6" s="498" t="s">
        <v>86</v>
      </c>
      <c r="B6" s="501">
        <v>0.5</v>
      </c>
      <c r="C6" s="502" t="str">
        <f>'供-户'!Z18</f>
        <v>/</v>
      </c>
      <c r="D6" s="502">
        <f>IF(C6="","/",B6)</f>
        <v>0.5</v>
      </c>
      <c r="E6" s="503" t="str">
        <f>IF(COUNT(C6:C8)=0,"/",(SUMPRODUCT(C6:C8,D6:D8)/SUM(D6:D8)))</f>
        <v>/</v>
      </c>
      <c r="F6" s="498" t="s">
        <v>86</v>
      </c>
      <c r="G6" s="501">
        <v>0.5</v>
      </c>
      <c r="H6" s="502" t="str">
        <f>'供-户'!BX18</f>
        <v>/</v>
      </c>
      <c r="I6" s="502">
        <f>IF(H6="","/",G6)</f>
        <v>0.5</v>
      </c>
      <c r="J6" s="503" t="str">
        <f>IF(COUNT(H6:H8)=0,"/",(SUMPRODUCT(H6:H8,I6:I8)/SUM(I6:I8)))</f>
        <v>/</v>
      </c>
      <c r="K6" s="498" t="s">
        <v>86</v>
      </c>
      <c r="L6" s="501">
        <v>0.5</v>
      </c>
      <c r="M6" s="502" t="str">
        <f>'供-户'!DV18</f>
        <v>/</v>
      </c>
      <c r="N6" s="502">
        <f>IF(M6="","/",L6)</f>
        <v>0.5</v>
      </c>
      <c r="O6" s="503" t="str">
        <f>IF(COUNT(M6:M8)=0,"/",(SUMPRODUCT(M6:M8,N6:N8)/SUM(N6:N8)))</f>
        <v>/</v>
      </c>
    </row>
    <row r="7" ht="14.5" spans="1:15">
      <c r="A7" s="498" t="s">
        <v>29</v>
      </c>
      <c r="B7" s="501">
        <v>0.3</v>
      </c>
      <c r="C7" s="502" t="str">
        <f>'供-公'!D19</f>
        <v>/</v>
      </c>
      <c r="D7" s="502">
        <f t="shared" ref="D7:D8" si="0">IF(C7="","/",B7)</f>
        <v>0.3</v>
      </c>
      <c r="E7" s="503"/>
      <c r="F7" s="498" t="s">
        <v>29</v>
      </c>
      <c r="G7" s="501">
        <v>0.3</v>
      </c>
      <c r="H7" s="502" t="str">
        <f>'供-公'!AG19</f>
        <v>/</v>
      </c>
      <c r="I7" s="502">
        <f t="shared" ref="I7:I8" si="1">IF(H7="","/",G7)</f>
        <v>0.3</v>
      </c>
      <c r="J7" s="503"/>
      <c r="K7" s="498" t="s">
        <v>29</v>
      </c>
      <c r="L7" s="501">
        <v>0.3</v>
      </c>
      <c r="M7" s="502" t="str">
        <f>'供-公'!BK19</f>
        <v>/</v>
      </c>
      <c r="N7" s="502">
        <f t="shared" ref="N7:N8" si="2">IF(M7="","/",L7)</f>
        <v>0.3</v>
      </c>
      <c r="O7" s="503"/>
    </row>
    <row r="8" ht="14.5" spans="1:15">
      <c r="A8" s="504" t="s">
        <v>87</v>
      </c>
      <c r="B8" s="501">
        <v>0.2</v>
      </c>
      <c r="C8" s="502" t="str">
        <f>防渗漏管理!I30</f>
        <v>/</v>
      </c>
      <c r="D8" s="502">
        <f t="shared" si="0"/>
        <v>0.2</v>
      </c>
      <c r="E8" s="503"/>
      <c r="F8" s="504" t="s">
        <v>87</v>
      </c>
      <c r="G8" s="501">
        <v>0.2</v>
      </c>
      <c r="H8" s="502" t="str">
        <f>防渗漏管理!I30</f>
        <v>/</v>
      </c>
      <c r="I8" s="502">
        <f t="shared" si="1"/>
        <v>0.2</v>
      </c>
      <c r="J8" s="503"/>
      <c r="K8" s="504" t="s">
        <v>87</v>
      </c>
      <c r="L8" s="501">
        <v>0.2</v>
      </c>
      <c r="M8" s="502" t="str">
        <f>防渗漏管理!I30</f>
        <v>/</v>
      </c>
      <c r="N8" s="502">
        <f t="shared" si="2"/>
        <v>0.2</v>
      </c>
      <c r="O8" s="503"/>
    </row>
    <row r="10" ht="14.75"/>
    <row r="11" ht="14.5" spans="1:15">
      <c r="A11" s="495" t="s">
        <v>88</v>
      </c>
      <c r="B11" s="496"/>
      <c r="C11" s="496"/>
      <c r="D11" s="496"/>
      <c r="E11" s="497"/>
      <c r="F11" s="495" t="s">
        <v>88</v>
      </c>
      <c r="G11" s="496"/>
      <c r="H11" s="496"/>
      <c r="I11" s="496"/>
      <c r="J11" s="497"/>
      <c r="K11" s="495" t="s">
        <v>88</v>
      </c>
      <c r="L11" s="496"/>
      <c r="M11" s="496"/>
      <c r="N11" s="496"/>
      <c r="O11" s="497"/>
    </row>
    <row r="12" ht="14.5" spans="1:15">
      <c r="A12" s="498" t="s">
        <v>83</v>
      </c>
      <c r="B12" s="499" t="s">
        <v>84</v>
      </c>
      <c r="C12" s="499" t="s">
        <v>73</v>
      </c>
      <c r="D12" s="499" t="s">
        <v>85</v>
      </c>
      <c r="E12" s="500" t="s">
        <v>26</v>
      </c>
      <c r="F12" s="498" t="s">
        <v>83</v>
      </c>
      <c r="G12" s="499" t="s">
        <v>84</v>
      </c>
      <c r="H12" s="499" t="s">
        <v>73</v>
      </c>
      <c r="I12" s="499" t="s">
        <v>85</v>
      </c>
      <c r="J12" s="500" t="s">
        <v>26</v>
      </c>
      <c r="K12" s="498" t="s">
        <v>83</v>
      </c>
      <c r="L12" s="499" t="s">
        <v>84</v>
      </c>
      <c r="M12" s="499" t="s">
        <v>73</v>
      </c>
      <c r="N12" s="499" t="s">
        <v>85</v>
      </c>
      <c r="O12" s="500" t="s">
        <v>26</v>
      </c>
    </row>
    <row r="13" ht="43.5" spans="1:15">
      <c r="A13" s="504" t="s">
        <v>89</v>
      </c>
      <c r="B13" s="501">
        <v>0.6</v>
      </c>
      <c r="C13" s="502" t="str">
        <f>防渗漏管理!I29</f>
        <v>/</v>
      </c>
      <c r="D13" s="502">
        <f t="shared" ref="D13:D14" si="3">IF(C13="","/",B13)</f>
        <v>0.6</v>
      </c>
      <c r="E13" s="503" t="str">
        <f>IF(COUNT(C13:C14)=0,"/",(SUMPRODUCT(C13:C14,D13:D14)/SUM(D13:D14)))</f>
        <v>/</v>
      </c>
      <c r="F13" s="504" t="s">
        <v>89</v>
      </c>
      <c r="G13" s="501">
        <v>0.6</v>
      </c>
      <c r="H13" s="502" t="str">
        <f>防渗漏管理!I29</f>
        <v>/</v>
      </c>
      <c r="I13" s="502">
        <f t="shared" ref="I13:I14" si="4">IF(H13="","/",G13)</f>
        <v>0.6</v>
      </c>
      <c r="J13" s="503" t="str">
        <f>IF(COUNT(H13:H14)=0,"/",(SUMPRODUCT(H13:H14,I13:I14)/SUM(I13:I14)))</f>
        <v>/</v>
      </c>
      <c r="K13" s="504" t="s">
        <v>89</v>
      </c>
      <c r="L13" s="501">
        <v>0.6</v>
      </c>
      <c r="M13" s="502" t="str">
        <f>防渗漏管理!I29</f>
        <v>/</v>
      </c>
      <c r="N13" s="502">
        <f t="shared" ref="N13:N14" si="5">IF(M13="","/",L13)</f>
        <v>0.6</v>
      </c>
      <c r="O13" s="503" t="str">
        <f>IF(COUNT(M13:M14)=0,"/",(SUMPRODUCT(M13:M14,N13:N14)/SUM(N13:N14)))</f>
        <v>/</v>
      </c>
    </row>
    <row r="14" ht="14.5" spans="1:15">
      <c r="A14" s="498" t="s">
        <v>90</v>
      </c>
      <c r="B14" s="501">
        <v>0.4</v>
      </c>
      <c r="C14" s="502" t="str">
        <f>'供-户'!AU32</f>
        <v>/</v>
      </c>
      <c r="D14" s="502">
        <f t="shared" si="3"/>
        <v>0.4</v>
      </c>
      <c r="E14" s="503"/>
      <c r="F14" s="498" t="s">
        <v>90</v>
      </c>
      <c r="G14" s="501">
        <v>0.4</v>
      </c>
      <c r="H14" s="502" t="str">
        <f>'供-户'!CS32</f>
        <v>/</v>
      </c>
      <c r="I14" s="502">
        <f t="shared" si="4"/>
        <v>0.4</v>
      </c>
      <c r="J14" s="503"/>
      <c r="K14" s="498" t="s">
        <v>90</v>
      </c>
      <c r="L14" s="501">
        <v>0.4</v>
      </c>
      <c r="M14" s="502" t="str">
        <f>'供-户'!EQ32</f>
        <v>/</v>
      </c>
      <c r="N14" s="502">
        <f t="shared" si="5"/>
        <v>0.4</v>
      </c>
      <c r="O14" s="503"/>
    </row>
    <row r="16" ht="14.75"/>
    <row r="17" ht="14.5" spans="1:15">
      <c r="A17" s="495" t="s">
        <v>91</v>
      </c>
      <c r="B17" s="496"/>
      <c r="C17" s="496"/>
      <c r="D17" s="496"/>
      <c r="E17" s="497"/>
      <c r="F17" s="495" t="s">
        <v>91</v>
      </c>
      <c r="G17" s="496"/>
      <c r="H17" s="496"/>
      <c r="I17" s="496"/>
      <c r="J17" s="497"/>
      <c r="K17" s="495" t="s">
        <v>91</v>
      </c>
      <c r="L17" s="496"/>
      <c r="M17" s="496"/>
      <c r="N17" s="496"/>
      <c r="O17" s="497"/>
    </row>
    <row r="18" ht="14.5" spans="1:15">
      <c r="A18" s="498" t="s">
        <v>83</v>
      </c>
      <c r="B18" s="499" t="s">
        <v>84</v>
      </c>
      <c r="C18" s="499" t="s">
        <v>73</v>
      </c>
      <c r="D18" s="499" t="s">
        <v>85</v>
      </c>
      <c r="E18" s="500" t="s">
        <v>26</v>
      </c>
      <c r="F18" s="498" t="s">
        <v>83</v>
      </c>
      <c r="G18" s="499" t="s">
        <v>84</v>
      </c>
      <c r="H18" s="499" t="s">
        <v>73</v>
      </c>
      <c r="I18" s="499" t="s">
        <v>85</v>
      </c>
      <c r="J18" s="500" t="s">
        <v>26</v>
      </c>
      <c r="K18" s="498" t="s">
        <v>83</v>
      </c>
      <c r="L18" s="499" t="s">
        <v>84</v>
      </c>
      <c r="M18" s="499" t="s">
        <v>73</v>
      </c>
      <c r="N18" s="499" t="s">
        <v>85</v>
      </c>
      <c r="O18" s="500" t="s">
        <v>26</v>
      </c>
    </row>
    <row r="19" ht="14.5" spans="1:15">
      <c r="A19" s="498" t="s">
        <v>90</v>
      </c>
      <c r="B19" s="501">
        <v>1</v>
      </c>
      <c r="C19" s="502" t="str">
        <f>'供-户'!AT23</f>
        <v>/</v>
      </c>
      <c r="D19" s="502">
        <f t="shared" ref="D19" si="6">IF(C19="","/",B19)</f>
        <v>1</v>
      </c>
      <c r="E19" s="503" t="str">
        <f>IF(COUNT(C19)=0,"/",C19)</f>
        <v>/</v>
      </c>
      <c r="F19" s="498" t="s">
        <v>90</v>
      </c>
      <c r="G19" s="501">
        <v>1</v>
      </c>
      <c r="H19" s="502" t="str">
        <f>'供-户'!CR23</f>
        <v>/</v>
      </c>
      <c r="I19" s="502">
        <f t="shared" ref="I19" si="7">IF(H19="","/",G19)</f>
        <v>1</v>
      </c>
      <c r="J19" s="503" t="str">
        <f>IF(COUNT(H19)=0,"/",H19)</f>
        <v>/</v>
      </c>
      <c r="K19" s="498" t="s">
        <v>90</v>
      </c>
      <c r="L19" s="501">
        <v>1</v>
      </c>
      <c r="M19" s="502" t="str">
        <f>'供-户'!EP23</f>
        <v>/</v>
      </c>
      <c r="N19" s="502">
        <f t="shared" ref="N19" si="8">IF(M19="","/",L19)</f>
        <v>1</v>
      </c>
      <c r="O19" s="503" t="str">
        <f>IF(COUNT(M19)=0,"/",M19)</f>
        <v>/</v>
      </c>
    </row>
    <row r="20" ht="14.75"/>
    <row r="21" ht="14.5" spans="1:5">
      <c r="A21" s="495" t="s">
        <v>92</v>
      </c>
      <c r="B21" s="496"/>
      <c r="C21" s="496"/>
      <c r="D21" s="496"/>
      <c r="E21" s="497"/>
    </row>
    <row r="22" ht="14.5" spans="1:5">
      <c r="A22" s="498" t="s">
        <v>83</v>
      </c>
      <c r="B22" s="499" t="s">
        <v>84</v>
      </c>
      <c r="C22" s="499" t="s">
        <v>73</v>
      </c>
      <c r="D22" s="499" t="s">
        <v>85</v>
      </c>
      <c r="E22" s="500" t="s">
        <v>26</v>
      </c>
    </row>
    <row r="23" ht="14.5" spans="1:5">
      <c r="A23" s="498" t="s">
        <v>90</v>
      </c>
      <c r="B23" s="501">
        <v>1</v>
      </c>
      <c r="C23" s="502" t="str">
        <f>园林景观计算表!D15</f>
        <v>/</v>
      </c>
      <c r="D23" s="502">
        <f t="shared" ref="D23" si="9">IF(C23="","/",B23)</f>
        <v>1</v>
      </c>
      <c r="E23" s="503" t="str">
        <f>IF(COUNT(C23)=0,"/",C23)</f>
        <v>/</v>
      </c>
    </row>
    <row r="25" ht="14.75"/>
    <row r="26" ht="14.5" spans="1:5">
      <c r="A26" s="495" t="s">
        <v>93</v>
      </c>
      <c r="B26" s="496"/>
      <c r="C26" s="496"/>
      <c r="D26" s="496"/>
      <c r="E26" s="497"/>
    </row>
    <row r="27" ht="14.5" spans="1:5">
      <c r="A27" s="498" t="s">
        <v>83</v>
      </c>
      <c r="B27" s="499" t="s">
        <v>84</v>
      </c>
      <c r="C27" s="499" t="s">
        <v>73</v>
      </c>
      <c r="D27" s="499" t="s">
        <v>85</v>
      </c>
      <c r="E27" s="500" t="s">
        <v>26</v>
      </c>
    </row>
    <row r="28" ht="14.5" spans="1:5">
      <c r="A28" s="498" t="s">
        <v>75</v>
      </c>
      <c r="B28" s="501">
        <v>0.6</v>
      </c>
      <c r="C28" s="502" t="str">
        <f>IF(COUNT(E6,J6,O6)=0,"/",AVERAGE(E6,J6,O6))</f>
        <v>/</v>
      </c>
      <c r="D28" s="502" t="str">
        <f>IF(C28="/","/",B28)</f>
        <v>/</v>
      </c>
      <c r="E28" s="503" t="str">
        <f>IF(COUNT(C28:C30)=0,"/",(SUMPRODUCT(C28:C30,D28:D30)/SUM(D28:D30)))</f>
        <v>/</v>
      </c>
    </row>
    <row r="29" ht="14.5" spans="1:5">
      <c r="A29" s="498" t="s">
        <v>53</v>
      </c>
      <c r="B29" s="501">
        <v>0.2</v>
      </c>
      <c r="C29" s="502" t="str">
        <f>IF(COUNT(E13,J13,O13)=0,"/",AVERAGE(E13,J13,O13))</f>
        <v>/</v>
      </c>
      <c r="D29" s="502" t="str">
        <f t="shared" ref="D29:D30" si="10">IF(C29="/","/",B29)</f>
        <v>/</v>
      </c>
      <c r="E29" s="503"/>
    </row>
    <row r="30" ht="14.5" spans="1:5">
      <c r="A30" s="498" t="s">
        <v>54</v>
      </c>
      <c r="B30" s="501">
        <v>0.2</v>
      </c>
      <c r="C30" s="502" t="str">
        <f>E23</f>
        <v>/</v>
      </c>
      <c r="D30" s="502" t="str">
        <f t="shared" si="10"/>
        <v>/</v>
      </c>
      <c r="E30" s="503"/>
    </row>
    <row r="31" ht="17.25" customHeight="1"/>
    <row r="32" ht="17.25" customHeight="1"/>
    <row r="33" ht="17.25" customHeight="1" spans="1:7">
      <c r="A33" s="505" t="s">
        <v>94</v>
      </c>
      <c r="B33" s="505"/>
      <c r="C33" s="505"/>
      <c r="D33" s="505"/>
      <c r="E33" s="505"/>
      <c r="F33" s="505"/>
      <c r="G33" s="505"/>
    </row>
    <row r="34" ht="17.25" customHeight="1" spans="1:7">
      <c r="A34" s="505" t="s">
        <v>95</v>
      </c>
      <c r="B34" s="505"/>
      <c r="C34" s="505"/>
      <c r="D34" s="505"/>
      <c r="E34" s="505"/>
      <c r="F34" s="505"/>
      <c r="G34" s="505"/>
    </row>
    <row r="35" ht="17.25" customHeight="1" spans="1:7">
      <c r="A35" s="505" t="s">
        <v>96</v>
      </c>
      <c r="B35" s="505"/>
      <c r="C35" s="505"/>
      <c r="D35" s="505"/>
      <c r="E35" s="505"/>
      <c r="F35" s="505"/>
      <c r="G35" s="505"/>
    </row>
    <row r="36" ht="16.5" spans="1:7">
      <c r="A36" s="505" t="s">
        <v>97</v>
      </c>
      <c r="B36" s="505"/>
      <c r="C36" s="505"/>
      <c r="D36" s="505"/>
      <c r="E36" s="505"/>
      <c r="F36" s="505"/>
      <c r="G36" s="505"/>
    </row>
    <row r="37" ht="16.5" spans="1:7">
      <c r="A37" s="505" t="s">
        <v>98</v>
      </c>
      <c r="B37" s="505"/>
      <c r="C37" s="505"/>
      <c r="D37" s="505"/>
      <c r="E37" s="505"/>
      <c r="F37" s="505"/>
      <c r="G37" s="505"/>
    </row>
  </sheetData>
  <mergeCells count="34">
    <mergeCell ref="A4:B4"/>
    <mergeCell ref="C4:E4"/>
    <mergeCell ref="F4:G4"/>
    <mergeCell ref="H4:J4"/>
    <mergeCell ref="K4:L4"/>
    <mergeCell ref="M4:O4"/>
    <mergeCell ref="A11:B11"/>
    <mergeCell ref="C11:E11"/>
    <mergeCell ref="F11:G11"/>
    <mergeCell ref="H11:J11"/>
    <mergeCell ref="K11:L11"/>
    <mergeCell ref="M11:O11"/>
    <mergeCell ref="A17:B17"/>
    <mergeCell ref="C17:E17"/>
    <mergeCell ref="F17:G17"/>
    <mergeCell ref="H17:J17"/>
    <mergeCell ref="K17:L17"/>
    <mergeCell ref="M17:O17"/>
    <mergeCell ref="A21:B21"/>
    <mergeCell ref="C21:E21"/>
    <mergeCell ref="A26:B26"/>
    <mergeCell ref="C26:E26"/>
    <mergeCell ref="A33:G33"/>
    <mergeCell ref="A34:G34"/>
    <mergeCell ref="A35:G35"/>
    <mergeCell ref="A36:G36"/>
    <mergeCell ref="A37:G37"/>
    <mergeCell ref="E6:E8"/>
    <mergeCell ref="E13:E14"/>
    <mergeCell ref="E28:E30"/>
    <mergeCell ref="J6:J8"/>
    <mergeCell ref="J13:J14"/>
    <mergeCell ref="O6:O8"/>
    <mergeCell ref="O13:O1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E8"/>
  <sheetViews>
    <sheetView view="pageBreakPreview" zoomScaleNormal="100" workbookViewId="0">
      <selection activeCell="G14" sqref="G14"/>
    </sheetView>
  </sheetViews>
  <sheetFormatPr defaultColWidth="9" defaultRowHeight="16.5" outlineLevelRow="7" outlineLevelCol="4"/>
  <cols>
    <col min="1" max="1" width="15.1272727272727" style="121" customWidth="1"/>
    <col min="2" max="2" width="11.3727272727273" style="121" customWidth="1"/>
    <col min="3" max="16384" width="9" style="121"/>
  </cols>
  <sheetData>
    <row r="1" spans="1:5">
      <c r="A1" s="492" t="s">
        <v>99</v>
      </c>
      <c r="B1" s="492">
        <v>1</v>
      </c>
      <c r="C1" s="492"/>
      <c r="D1" s="492"/>
      <c r="E1" s="492"/>
    </row>
    <row r="2" spans="1:5">
      <c r="A2" s="492" t="s">
        <v>100</v>
      </c>
      <c r="B2" s="493" t="str">
        <f>会签表!J11</f>
        <v>/</v>
      </c>
      <c r="C2" s="492"/>
      <c r="D2" s="492"/>
      <c r="E2" s="492"/>
    </row>
    <row r="3" spans="1:5">
      <c r="A3" s="494" t="s">
        <v>27</v>
      </c>
      <c r="B3" s="493" t="str">
        <f>会签表!C17</f>
        <v>/</v>
      </c>
      <c r="C3" s="24"/>
      <c r="D3" s="493"/>
      <c r="E3" s="492"/>
    </row>
    <row r="4" spans="1:5">
      <c r="A4" s="24" t="s">
        <v>28</v>
      </c>
      <c r="B4" s="493" t="str">
        <f>会签表!D17</f>
        <v>/</v>
      </c>
      <c r="C4" s="24"/>
      <c r="D4" s="493"/>
      <c r="E4" s="492"/>
    </row>
    <row r="5" spans="1:5">
      <c r="A5" s="24" t="s">
        <v>29</v>
      </c>
      <c r="B5" s="493" t="str">
        <f>会签表!E17</f>
        <v>/</v>
      </c>
      <c r="C5" s="24"/>
      <c r="D5" s="493"/>
      <c r="E5" s="492"/>
    </row>
    <row r="6" spans="1:5">
      <c r="A6" s="494" t="s">
        <v>30</v>
      </c>
      <c r="B6" s="493" t="str">
        <f>会签表!F17</f>
        <v>/</v>
      </c>
      <c r="C6" s="24"/>
      <c r="D6" s="493"/>
      <c r="E6" s="492"/>
    </row>
    <row r="7" spans="1:5">
      <c r="A7" s="494" t="s">
        <v>31</v>
      </c>
      <c r="B7" s="493" t="str">
        <f>会签表!G17</f>
        <v>/</v>
      </c>
      <c r="C7" s="492"/>
      <c r="D7" s="492"/>
      <c r="E7" s="492"/>
    </row>
    <row r="8" spans="1:5">
      <c r="A8" s="494" t="s">
        <v>32</v>
      </c>
      <c r="B8" s="493" t="str">
        <f>会签表!H17</f>
        <v>/</v>
      </c>
      <c r="C8" s="492"/>
      <c r="D8" s="492"/>
      <c r="E8" s="492"/>
    </row>
  </sheetData>
  <pageMargins left="0.75" right="0.75" top="1" bottom="1" header="0.5" footer="0.5"/>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D3"/>
  <sheetViews>
    <sheetView zoomScale="70" zoomScaleNormal="70" topLeftCell="BH14" workbookViewId="0">
      <selection activeCell="BL34" sqref="BL34"/>
    </sheetView>
  </sheetViews>
  <sheetFormatPr defaultColWidth="9" defaultRowHeight="14" outlineLevelRow="2"/>
  <cols>
    <col min="1" max="1" width="10.3727272727273" customWidth="1"/>
    <col min="2" max="2" width="15" customWidth="1"/>
    <col min="16" max="16" width="10.6272727272727" customWidth="1"/>
    <col min="17" max="17" width="15.3727272727273" customWidth="1"/>
    <col min="19" max="19" width="10.6272727272727" customWidth="1"/>
    <col min="20" max="20" width="15.3727272727273" customWidth="1"/>
    <col min="22" max="22" width="10.6272727272727" customWidth="1"/>
    <col min="23" max="23" width="15.3727272727273" customWidth="1"/>
    <col min="25" max="25" width="10.6272727272727" customWidth="1"/>
    <col min="30" max="31" width="8.5" customWidth="1"/>
    <col min="67" max="72" width="10.3727272727273" customWidth="1"/>
    <col min="73" max="73" width="11.1272727272727" customWidth="1"/>
    <col min="74" max="74" width="13.3727272727273" customWidth="1"/>
    <col min="75" max="75" width="9.12727272727273"/>
    <col min="76" max="76" width="13.3727272727273" customWidth="1"/>
    <col min="77" max="78" width="9.12727272727273"/>
    <col min="79" max="79" width="13.3727272727273" customWidth="1"/>
    <col min="80" max="80" width="9.12727272727273"/>
  </cols>
  <sheetData>
    <row r="1" s="137" customFormat="1" ht="29.25" customHeight="1" spans="1:82">
      <c r="A1" s="475" t="s">
        <v>101</v>
      </c>
      <c r="B1" s="475" t="s">
        <v>36</v>
      </c>
      <c r="C1" s="476" t="s">
        <v>37</v>
      </c>
      <c r="D1" s="476" t="s">
        <v>38</v>
      </c>
      <c r="E1" s="476" t="s">
        <v>39</v>
      </c>
      <c r="F1" s="476" t="s">
        <v>40</v>
      </c>
      <c r="G1" s="476" t="s">
        <v>45</v>
      </c>
      <c r="H1" s="476" t="s">
        <v>42</v>
      </c>
      <c r="I1" s="476" t="s">
        <v>43</v>
      </c>
      <c r="J1" s="476" t="s">
        <v>44</v>
      </c>
      <c r="K1" s="480" t="s">
        <v>46</v>
      </c>
      <c r="L1" s="480" t="s">
        <v>47</v>
      </c>
      <c r="M1" s="480" t="s">
        <v>102</v>
      </c>
      <c r="N1" s="480" t="s">
        <v>49</v>
      </c>
      <c r="O1" s="480" t="s">
        <v>50</v>
      </c>
      <c r="P1" s="480" t="s">
        <v>51</v>
      </c>
      <c r="Q1" s="480" t="s">
        <v>52</v>
      </c>
      <c r="R1" s="480" t="s">
        <v>53</v>
      </c>
      <c r="S1" s="480" t="s">
        <v>54</v>
      </c>
      <c r="T1" s="480" t="s">
        <v>56</v>
      </c>
      <c r="U1" s="480" t="s">
        <v>103</v>
      </c>
      <c r="V1" s="480" t="s">
        <v>104</v>
      </c>
      <c r="W1" s="480" t="s">
        <v>105</v>
      </c>
      <c r="X1" s="480" t="s">
        <v>106</v>
      </c>
      <c r="Y1" s="476" t="s">
        <v>57</v>
      </c>
      <c r="Z1" s="482" t="s">
        <v>107</v>
      </c>
      <c r="AA1" s="482" t="s">
        <v>108</v>
      </c>
      <c r="AB1" s="482" t="s">
        <v>109</v>
      </c>
      <c r="AC1" s="482" t="s">
        <v>110</v>
      </c>
      <c r="AD1" s="482" t="s">
        <v>111</v>
      </c>
      <c r="AE1" s="482" t="s">
        <v>112</v>
      </c>
      <c r="AF1" s="483" t="s">
        <v>113</v>
      </c>
      <c r="AG1" s="482" t="s">
        <v>114</v>
      </c>
      <c r="AH1" s="476" t="s">
        <v>115</v>
      </c>
      <c r="AI1" s="476"/>
      <c r="AJ1" s="476"/>
      <c r="AK1" s="476"/>
      <c r="AL1" s="476"/>
      <c r="AM1" s="476"/>
      <c r="AN1" s="476"/>
      <c r="AO1" s="476"/>
      <c r="AP1" s="476"/>
      <c r="AQ1" s="476"/>
      <c r="AR1" s="476"/>
      <c r="AS1" s="476"/>
      <c r="AT1" s="476"/>
      <c r="AU1" s="476"/>
      <c r="AV1" s="476" t="s">
        <v>30</v>
      </c>
      <c r="AW1" s="476"/>
      <c r="AX1" s="476"/>
      <c r="AY1" s="476"/>
      <c r="AZ1" s="476"/>
      <c r="BA1" s="476"/>
      <c r="BB1" s="476"/>
      <c r="BC1" s="476"/>
      <c r="BD1" s="476"/>
      <c r="BE1" s="476"/>
      <c r="BF1" s="476" t="s">
        <v>28</v>
      </c>
      <c r="BG1" s="476"/>
      <c r="BH1" s="476"/>
      <c r="BI1" s="476"/>
      <c r="BJ1" s="476"/>
      <c r="BK1" s="476" t="s">
        <v>116</v>
      </c>
      <c r="BL1" s="476"/>
      <c r="BM1" s="476"/>
      <c r="BN1" s="476"/>
      <c r="BO1" s="489" t="s">
        <v>117</v>
      </c>
      <c r="BP1" s="490"/>
      <c r="BQ1" s="490"/>
      <c r="BR1" s="490"/>
      <c r="BS1" s="490"/>
      <c r="BT1" s="491"/>
      <c r="BU1" s="92" t="s">
        <v>32</v>
      </c>
      <c r="BV1" s="92"/>
      <c r="BW1" s="92"/>
      <c r="BX1" s="92"/>
      <c r="BY1" s="92"/>
      <c r="BZ1" s="92"/>
      <c r="CA1" s="92"/>
      <c r="CB1" s="92"/>
      <c r="CC1" s="92"/>
      <c r="CD1" s="92"/>
    </row>
    <row r="2" s="137" customFormat="1" ht="29.25" customHeight="1" spans="1:82">
      <c r="A2" s="475"/>
      <c r="B2" s="475"/>
      <c r="C2" s="476"/>
      <c r="D2" s="476"/>
      <c r="E2" s="476"/>
      <c r="F2" s="476"/>
      <c r="G2" s="476"/>
      <c r="H2" s="476"/>
      <c r="I2" s="476"/>
      <c r="J2" s="476"/>
      <c r="K2" s="480"/>
      <c r="L2" s="480"/>
      <c r="M2" s="480"/>
      <c r="N2" s="480"/>
      <c r="O2" s="480"/>
      <c r="P2" s="480"/>
      <c r="Q2" s="480"/>
      <c r="R2" s="480"/>
      <c r="S2" s="480"/>
      <c r="T2" s="480"/>
      <c r="U2" s="480"/>
      <c r="V2" s="480"/>
      <c r="W2" s="480"/>
      <c r="X2" s="480"/>
      <c r="Y2" s="476"/>
      <c r="Z2" s="482"/>
      <c r="AA2" s="482"/>
      <c r="AB2" s="482"/>
      <c r="AC2" s="482"/>
      <c r="AD2" s="482"/>
      <c r="AE2" s="482"/>
      <c r="AF2" s="483"/>
      <c r="AG2" s="482"/>
      <c r="AH2" s="485" t="s">
        <v>118</v>
      </c>
      <c r="AI2" s="486" t="s">
        <v>119</v>
      </c>
      <c r="AJ2" s="486" t="s">
        <v>120</v>
      </c>
      <c r="AK2" s="486" t="s">
        <v>121</v>
      </c>
      <c r="AL2" s="486" t="s">
        <v>122</v>
      </c>
      <c r="AM2" s="486" t="s">
        <v>123</v>
      </c>
      <c r="AN2" s="486" t="s">
        <v>124</v>
      </c>
      <c r="AO2" s="486" t="s">
        <v>125</v>
      </c>
      <c r="AP2" s="486" t="s">
        <v>126</v>
      </c>
      <c r="AQ2" s="486" t="s">
        <v>127</v>
      </c>
      <c r="AR2" s="486" t="s">
        <v>128</v>
      </c>
      <c r="AS2" s="488" t="s">
        <v>129</v>
      </c>
      <c r="AT2" s="488" t="s">
        <v>130</v>
      </c>
      <c r="AU2" s="488" t="s">
        <v>131</v>
      </c>
      <c r="AV2" s="140" t="s">
        <v>132</v>
      </c>
      <c r="AW2" s="140" t="s">
        <v>133</v>
      </c>
      <c r="AX2" s="140" t="s">
        <v>134</v>
      </c>
      <c r="AY2" s="140" t="s">
        <v>135</v>
      </c>
      <c r="AZ2" s="140" t="s">
        <v>136</v>
      </c>
      <c r="BA2" s="140" t="s">
        <v>137</v>
      </c>
      <c r="BB2" s="140" t="s">
        <v>138</v>
      </c>
      <c r="BC2" s="140" t="s">
        <v>139</v>
      </c>
      <c r="BD2" s="140" t="s">
        <v>140</v>
      </c>
      <c r="BE2" s="140" t="s">
        <v>141</v>
      </c>
      <c r="BF2" s="139" t="s">
        <v>142</v>
      </c>
      <c r="BG2" s="139" t="s">
        <v>143</v>
      </c>
      <c r="BH2" s="139" t="s">
        <v>144</v>
      </c>
      <c r="BI2" s="139" t="s">
        <v>145</v>
      </c>
      <c r="BJ2" s="476" t="s">
        <v>146</v>
      </c>
      <c r="BK2" s="476" t="s">
        <v>147</v>
      </c>
      <c r="BL2" s="476" t="s">
        <v>148</v>
      </c>
      <c r="BM2" s="476" t="s">
        <v>149</v>
      </c>
      <c r="BN2" s="476" t="s">
        <v>150</v>
      </c>
      <c r="BO2" s="488" t="s">
        <v>151</v>
      </c>
      <c r="BP2" s="488" t="s">
        <v>152</v>
      </c>
      <c r="BQ2" s="488" t="s">
        <v>153</v>
      </c>
      <c r="BR2" s="488" t="s">
        <v>154</v>
      </c>
      <c r="BS2" s="488" t="s">
        <v>155</v>
      </c>
      <c r="BT2" s="488" t="s">
        <v>156</v>
      </c>
      <c r="BU2" s="476" t="s">
        <v>157</v>
      </c>
      <c r="BV2" s="476" t="s">
        <v>158</v>
      </c>
      <c r="BW2" s="476" t="s">
        <v>159</v>
      </c>
      <c r="BX2" s="476" t="s">
        <v>160</v>
      </c>
      <c r="BY2" s="476" t="s">
        <v>161</v>
      </c>
      <c r="BZ2" s="476" t="s">
        <v>162</v>
      </c>
      <c r="CA2" s="476" t="s">
        <v>163</v>
      </c>
      <c r="CB2" s="476" t="s">
        <v>164</v>
      </c>
      <c r="CC2" s="476" t="s">
        <v>165</v>
      </c>
      <c r="CD2" s="476" t="s">
        <v>166</v>
      </c>
    </row>
    <row r="3" s="137" customFormat="1" ht="29.1" customHeight="1" spans="1:82">
      <c r="A3" s="477"/>
      <c r="B3" s="478">
        <f>会签表!B2</f>
        <v>0</v>
      </c>
      <c r="C3" s="479">
        <f>会签表!E2</f>
        <v>0</v>
      </c>
      <c r="D3" s="479">
        <f>会签表!H2</f>
        <v>0</v>
      </c>
      <c r="E3" s="479">
        <f>会签表!B3</f>
        <v>0</v>
      </c>
      <c r="F3" s="479">
        <f>会签表!E3</f>
        <v>0</v>
      </c>
      <c r="G3" s="479">
        <f>会签表!B5</f>
        <v>0</v>
      </c>
      <c r="H3" s="479">
        <f>会签表!B4</f>
        <v>0</v>
      </c>
      <c r="I3" s="479">
        <f>会签表!E4</f>
        <v>0</v>
      </c>
      <c r="J3" s="479">
        <f>会签表!H4</f>
        <v>0</v>
      </c>
      <c r="K3" s="479">
        <f>会签表!E5</f>
        <v>0</v>
      </c>
      <c r="L3" s="479">
        <f>会签表!H5</f>
        <v>0</v>
      </c>
      <c r="M3" s="479">
        <f>会签表!B6</f>
        <v>0</v>
      </c>
      <c r="N3" s="479">
        <f>会签表!E6</f>
        <v>0</v>
      </c>
      <c r="O3" s="479">
        <f>会签表!H6</f>
        <v>0</v>
      </c>
      <c r="P3" s="481">
        <f>会签表!B7</f>
        <v>0</v>
      </c>
      <c r="Q3" s="481">
        <f>会签表!E7</f>
        <v>0</v>
      </c>
      <c r="R3" s="479">
        <f>会签表!H7</f>
        <v>0</v>
      </c>
      <c r="S3" s="481">
        <f>会签表!B8</f>
        <v>0</v>
      </c>
      <c r="T3" s="481">
        <f>会签表!E8</f>
        <v>0</v>
      </c>
      <c r="U3" s="481">
        <f>会签表!H8</f>
        <v>0</v>
      </c>
      <c r="V3" s="481">
        <f>实测实量!AN4</f>
        <v>0</v>
      </c>
      <c r="W3" s="481"/>
      <c r="X3" s="479"/>
      <c r="Y3" s="481">
        <f>会签表!B9</f>
        <v>0</v>
      </c>
      <c r="Z3" s="484" t="str">
        <f>会签表!C17</f>
        <v>/</v>
      </c>
      <c r="AA3" s="484" t="str">
        <f>会签表!D17</f>
        <v>/</v>
      </c>
      <c r="AB3" s="484" t="str">
        <f>会签表!E17</f>
        <v>/</v>
      </c>
      <c r="AC3" s="484" t="str">
        <f>会签表!F17</f>
        <v>/</v>
      </c>
      <c r="AD3" s="484" t="str">
        <f>会签表!G17</f>
        <v>/</v>
      </c>
      <c r="AE3" s="484" t="str">
        <f>会签表!H17</f>
        <v>/</v>
      </c>
      <c r="AF3" s="484" t="str">
        <f>会签表!J11</f>
        <v>/</v>
      </c>
      <c r="AG3" s="487">
        <f>风险评定!D7</f>
        <v>0</v>
      </c>
      <c r="AH3" s="487" t="str">
        <f>户内观感计算表!AT3</f>
        <v>/</v>
      </c>
      <c r="AI3" s="487" t="str">
        <f>户内观感计算表!AT4</f>
        <v>/</v>
      </c>
      <c r="AJ3" s="487" t="str">
        <f>户内观感计算表!AT5</f>
        <v>/</v>
      </c>
      <c r="AK3" s="487" t="str">
        <f>户内观感计算表!AT6</f>
        <v>/</v>
      </c>
      <c r="AL3" s="487" t="str">
        <f>户内观感计算表!AT7</f>
        <v>/</v>
      </c>
      <c r="AM3" s="487" t="str">
        <f>户内观感计算表!AT8</f>
        <v>/</v>
      </c>
      <c r="AN3" s="487" t="str">
        <f>户内观感计算表!AT9</f>
        <v>/</v>
      </c>
      <c r="AO3" s="487" t="str">
        <f>户内观感计算表!AT10</f>
        <v>/</v>
      </c>
      <c r="AP3" s="487" t="str">
        <f>户内观感计算表!AT11</f>
        <v>/</v>
      </c>
      <c r="AQ3" s="487" t="str">
        <f>户内观感计算表!AT12</f>
        <v>/</v>
      </c>
      <c r="AR3" s="487" t="str">
        <f>户内观感计算表!AT13</f>
        <v>/</v>
      </c>
      <c r="AS3" s="487" t="str">
        <f>户内观感计算表!AT14</f>
        <v>/</v>
      </c>
      <c r="AT3" s="487" t="str">
        <f>户内观感计算表!AT15</f>
        <v>/</v>
      </c>
      <c r="AU3" s="487" t="str">
        <f>户内观感计算表!AT16</f>
        <v>/</v>
      </c>
      <c r="AV3" s="487" t="str">
        <f>园林景观计算表!P4</f>
        <v>/</v>
      </c>
      <c r="AW3" s="487" t="str">
        <f>园林景观计算表!P5</f>
        <v>/</v>
      </c>
      <c r="AX3" s="487" t="str">
        <f>园林景观计算表!P6</f>
        <v>/</v>
      </c>
      <c r="AY3" s="487" t="str">
        <f>园林景观计算表!P7</f>
        <v>/</v>
      </c>
      <c r="AZ3" s="487" t="str">
        <f>园林景观计算表!P8</f>
        <v>/</v>
      </c>
      <c r="BA3" s="487" t="str">
        <f>园林景观计算表!P9</f>
        <v>/</v>
      </c>
      <c r="BB3" s="487" t="str">
        <f>园林景观计算表!P10</f>
        <v>/</v>
      </c>
      <c r="BC3" s="487" t="str">
        <f>园林景观计算表!P11</f>
        <v>/</v>
      </c>
      <c r="BD3" s="487" t="str">
        <f>园林景观计算表!P12</f>
        <v>/</v>
      </c>
      <c r="BE3" s="487" t="str">
        <f>园林景观计算表!P13</f>
        <v>/</v>
      </c>
      <c r="BF3" s="487" t="str">
        <f>外立面计算表!T4</f>
        <v>/</v>
      </c>
      <c r="BG3" s="487" t="str">
        <f>外立面计算表!T5</f>
        <v>/</v>
      </c>
      <c r="BH3" s="487" t="str">
        <f>外立面计算表!T6</f>
        <v>/</v>
      </c>
      <c r="BI3" s="487" t="str">
        <f>外立面计算表!T7</f>
        <v>/</v>
      </c>
      <c r="BJ3" s="487" t="str">
        <f>外立面计算表!T8</f>
        <v>/</v>
      </c>
      <c r="BK3" s="487" t="str">
        <f>公共区域计算表!AA5</f>
        <v>/</v>
      </c>
      <c r="BL3" s="487" t="str">
        <f>公共区域计算表!AA7</f>
        <v>/</v>
      </c>
      <c r="BM3" s="487" t="str">
        <f>公共区域计算表!AA13</f>
        <v>/</v>
      </c>
      <c r="BN3" s="487" t="str">
        <f>公共区域计算表!AA16</f>
        <v>/</v>
      </c>
      <c r="BO3" s="487" t="str">
        <f>防渗漏管理!D28</f>
        <v>/</v>
      </c>
      <c r="BP3" s="487" t="str">
        <f>防渗漏管理!E28</f>
        <v>/</v>
      </c>
      <c r="BQ3" s="487" t="str">
        <f>防渗漏管理!F28</f>
        <v>/</v>
      </c>
      <c r="BR3" s="487" t="str">
        <f>防渗漏管理!G28</f>
        <v>/</v>
      </c>
      <c r="BS3" s="487" t="str">
        <f>防渗漏管理!H28</f>
        <v>/</v>
      </c>
      <c r="BT3" s="487" t="str">
        <f>防渗漏管理!M21</f>
        <v>/</v>
      </c>
      <c r="BU3" s="487" t="str">
        <f>机电工程!I3</f>
        <v>/</v>
      </c>
      <c r="BV3" s="487" t="str">
        <f>机电工程!I13</f>
        <v>/</v>
      </c>
      <c r="BW3" s="487" t="str">
        <f>机电工程!I18</f>
        <v>/</v>
      </c>
      <c r="BX3" s="487" t="str">
        <f>机电工程!I23</f>
        <v>/</v>
      </c>
      <c r="BY3" s="487" t="str">
        <f>机电工程!I26</f>
        <v>/</v>
      </c>
      <c r="BZ3" s="487" t="str">
        <f>机电工程!I28</f>
        <v>/</v>
      </c>
      <c r="CA3" s="487" t="str">
        <f>机电工程!I31</f>
        <v>/</v>
      </c>
      <c r="CB3" s="487" t="str">
        <f>机电工程!I37</f>
        <v>/</v>
      </c>
      <c r="CC3" s="487" t="str">
        <f>机电工程!I42</f>
        <v>/</v>
      </c>
      <c r="CD3" s="487" t="str">
        <f>机电工程!I48</f>
        <v>/</v>
      </c>
    </row>
  </sheetData>
  <mergeCells count="39">
    <mergeCell ref="AH1:AU1"/>
    <mergeCell ref="AV1:BE1"/>
    <mergeCell ref="BF1:BJ1"/>
    <mergeCell ref="BK1:BN1"/>
    <mergeCell ref="BO1:BT1"/>
    <mergeCell ref="BU1:CD1"/>
    <mergeCell ref="A1:A2"/>
    <mergeCell ref="B1:B2"/>
    <mergeCell ref="C1:C2"/>
    <mergeCell ref="D1:D2"/>
    <mergeCell ref="E1:E2"/>
    <mergeCell ref="F1:F2"/>
    <mergeCell ref="G1:G2"/>
    <mergeCell ref="H1:H2"/>
    <mergeCell ref="I1:I2"/>
    <mergeCell ref="J1:J2"/>
    <mergeCell ref="K1:K2"/>
    <mergeCell ref="L1:L2"/>
    <mergeCell ref="M1:M2"/>
    <mergeCell ref="N1:N2"/>
    <mergeCell ref="O1:O2"/>
    <mergeCell ref="P1:P2"/>
    <mergeCell ref="Q1:Q2"/>
    <mergeCell ref="R1:R2"/>
    <mergeCell ref="S1:S2"/>
    <mergeCell ref="T1:T2"/>
    <mergeCell ref="U1:U2"/>
    <mergeCell ref="V1:V2"/>
    <mergeCell ref="W1:W2"/>
    <mergeCell ref="X1:X2"/>
    <mergeCell ref="Y1:Y2"/>
    <mergeCell ref="Z1:Z2"/>
    <mergeCell ref="AA1:AA2"/>
    <mergeCell ref="AB1:AB2"/>
    <mergeCell ref="AC1:AC2"/>
    <mergeCell ref="AD1:AD2"/>
    <mergeCell ref="AE1:AE2"/>
    <mergeCell ref="AF1:AF2"/>
    <mergeCell ref="AG1:AG2"/>
  </mergeCells>
  <conditionalFormatting sqref="C3:BT3">
    <cfRule type="containsErrors" dxfId="0" priority="1">
      <formula>ISERROR(C3)</formula>
    </cfRule>
  </conditionalFormatting>
  <pageMargins left="0.699305555555556" right="0.699305555555556" top="0.75" bottom="0.75" header="0.3" footer="0.3"/>
  <pageSetup paperSize="9" fitToHeight="0" orientation="portrait" horizontalDpi="360" verticalDpi="36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zoomScale="70" zoomScaleNormal="70" topLeftCell="A16" workbookViewId="0">
      <selection activeCell="C8" sqref="C8"/>
    </sheetView>
  </sheetViews>
  <sheetFormatPr defaultColWidth="9" defaultRowHeight="16.5" outlineLevelCol="6"/>
  <cols>
    <col min="1" max="1" width="6.37272727272727" style="66" customWidth="1"/>
    <col min="2" max="4" width="18.6272727272727" style="66" customWidth="1"/>
    <col min="5" max="5" width="78.5" style="66" customWidth="1"/>
    <col min="6" max="6" width="9" style="66"/>
    <col min="7" max="7" width="27.8727272727273" style="66" customWidth="1"/>
    <col min="8" max="8" width="9" style="66"/>
    <col min="9" max="9" width="37.1272727272727" style="66" customWidth="1"/>
    <col min="10" max="16384" width="9" style="66"/>
  </cols>
  <sheetData>
    <row r="1" ht="59.45" customHeight="1" spans="1:5">
      <c r="A1" s="93" t="s">
        <v>167</v>
      </c>
      <c r="B1" s="468" t="s">
        <v>168</v>
      </c>
      <c r="C1" s="468"/>
      <c r="D1" s="468" t="s">
        <v>169</v>
      </c>
      <c r="E1" s="468"/>
    </row>
    <row r="2" ht="59.45" customHeight="1" spans="1:5">
      <c r="A2" s="93"/>
      <c r="B2" s="469" t="s">
        <v>170</v>
      </c>
      <c r="C2" s="92" t="s">
        <v>171</v>
      </c>
      <c r="D2" s="77" t="s">
        <v>172</v>
      </c>
      <c r="E2" s="77"/>
    </row>
    <row r="3" ht="59.45" customHeight="1" spans="1:5">
      <c r="A3" s="93"/>
      <c r="B3" s="92" t="s">
        <v>173</v>
      </c>
      <c r="C3" s="92" t="s">
        <v>174</v>
      </c>
      <c r="D3" s="77" t="s">
        <v>175</v>
      </c>
      <c r="E3" s="77"/>
    </row>
    <row r="4" ht="59.45" customHeight="1" spans="1:5">
      <c r="A4" s="93"/>
      <c r="B4" s="470" t="s">
        <v>176</v>
      </c>
      <c r="C4" s="92" t="s">
        <v>177</v>
      </c>
      <c r="D4" s="77" t="s">
        <v>178</v>
      </c>
      <c r="E4" s="77"/>
    </row>
    <row r="5" ht="59.45" customHeight="1" spans="1:5">
      <c r="A5" s="93"/>
      <c r="B5" s="471" t="s">
        <v>179</v>
      </c>
      <c r="C5" s="92" t="s">
        <v>180</v>
      </c>
      <c r="D5" s="77" t="s">
        <v>181</v>
      </c>
      <c r="E5" s="77"/>
    </row>
    <row r="6" ht="59.45" customHeight="1" spans="1:5">
      <c r="A6" s="472" t="s">
        <v>101</v>
      </c>
      <c r="B6" s="472" t="s">
        <v>39</v>
      </c>
      <c r="C6" s="472" t="s">
        <v>40</v>
      </c>
      <c r="D6" s="472" t="s">
        <v>168</v>
      </c>
      <c r="E6" s="472" t="s">
        <v>167</v>
      </c>
    </row>
    <row r="7" ht="59.45" customHeight="1" spans="1:5">
      <c r="A7" s="92">
        <v>1</v>
      </c>
      <c r="B7" s="92">
        <f>会签表!B3</f>
        <v>0</v>
      </c>
      <c r="C7" s="92">
        <f>会签表!E3</f>
        <v>0</v>
      </c>
      <c r="D7" s="92"/>
      <c r="E7" s="473" t="s">
        <v>182</v>
      </c>
    </row>
    <row r="13" spans="7:7">
      <c r="G13" s="474"/>
    </row>
  </sheetData>
  <mergeCells count="7">
    <mergeCell ref="B1:C1"/>
    <mergeCell ref="D1:E1"/>
    <mergeCell ref="D2:E2"/>
    <mergeCell ref="D3:E3"/>
    <mergeCell ref="D4:E4"/>
    <mergeCell ref="D5:E5"/>
    <mergeCell ref="A1:A5"/>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AW24"/>
  <sheetViews>
    <sheetView view="pageBreakPreview" zoomScale="70" zoomScaleNormal="70" topLeftCell="I1" workbookViewId="0">
      <selection activeCell="W15" sqref="A7:AT28"/>
    </sheetView>
  </sheetViews>
  <sheetFormatPr defaultColWidth="8.87272727272727" defaultRowHeight="20.25" customHeight="1"/>
  <cols>
    <col min="1" max="1" width="5.87272727272727" style="423" customWidth="1"/>
    <col min="2" max="2" width="8.62727272727273" style="423" customWidth="1"/>
    <col min="3" max="3" width="11.3727272727273" style="423" customWidth="1"/>
    <col min="4" max="4" width="11" style="423" customWidth="1"/>
    <col min="5" max="5" width="11.8727272727273" style="423" customWidth="1"/>
    <col min="6" max="10" width="5.87272727272727" style="423" customWidth="1"/>
    <col min="11" max="11" width="7.87272727272727" style="423" customWidth="1"/>
    <col min="12" max="12" width="5.87272727272727" style="423" customWidth="1"/>
    <col min="13" max="13" width="10" style="424" customWidth="1"/>
    <col min="14" max="14" width="10.3727272727273" style="423" customWidth="1"/>
    <col min="15" max="38" width="5.87272727272727" style="423" customWidth="1"/>
    <col min="39" max="44" width="5.62727272727273" style="423" customWidth="1"/>
    <col min="45" max="47" width="4.87272727272727" style="423" customWidth="1"/>
    <col min="48" max="48" width="10.8727272727273" style="425" customWidth="1"/>
    <col min="49" max="49" width="13.1272727272727" style="423" customWidth="1"/>
    <col min="50" max="16384" width="8.87272727272727" style="423"/>
  </cols>
  <sheetData>
    <row r="1" customHeight="1" spans="1:49">
      <c r="A1" s="426" t="s">
        <v>183</v>
      </c>
      <c r="B1" s="426"/>
      <c r="C1" s="426"/>
      <c r="D1" s="426"/>
      <c r="E1" s="426"/>
      <c r="F1" s="426"/>
      <c r="G1" s="426"/>
      <c r="H1" s="426"/>
      <c r="I1" s="426"/>
      <c r="J1" s="426"/>
      <c r="K1" s="426"/>
      <c r="L1" s="426"/>
      <c r="M1" s="426"/>
      <c r="N1" s="426"/>
      <c r="O1" s="426"/>
      <c r="P1" s="426"/>
      <c r="Q1" s="426"/>
      <c r="R1" s="426"/>
      <c r="S1" s="426"/>
      <c r="T1" s="426"/>
      <c r="U1" s="426"/>
      <c r="V1" s="426"/>
      <c r="W1" s="426"/>
      <c r="X1" s="426"/>
      <c r="Y1" s="426"/>
      <c r="Z1" s="426"/>
      <c r="AA1" s="426"/>
      <c r="AB1" s="426"/>
      <c r="AC1" s="426"/>
      <c r="AD1" s="426"/>
      <c r="AE1" s="426"/>
      <c r="AF1" s="426"/>
      <c r="AG1" s="426"/>
      <c r="AH1" s="426"/>
      <c r="AI1" s="426"/>
      <c r="AJ1" s="426"/>
      <c r="AK1" s="426"/>
      <c r="AL1" s="426"/>
      <c r="AM1" s="426"/>
      <c r="AN1" s="426"/>
      <c r="AO1" s="426"/>
      <c r="AP1" s="426"/>
      <c r="AQ1" s="426"/>
      <c r="AR1" s="426"/>
      <c r="AS1" s="426"/>
      <c r="AT1" s="426"/>
      <c r="AU1" s="426"/>
      <c r="AV1" s="426"/>
      <c r="AW1" s="426"/>
    </row>
    <row r="2" customHeight="1" spans="1:49">
      <c r="A2" s="426" t="s">
        <v>39</v>
      </c>
      <c r="B2" s="426"/>
      <c r="C2" s="426"/>
      <c r="D2" s="426"/>
      <c r="E2" s="426"/>
      <c r="F2" s="426"/>
      <c r="G2" s="426"/>
      <c r="H2" s="426"/>
      <c r="I2" s="426"/>
      <c r="J2" s="426"/>
      <c r="K2" s="426"/>
      <c r="L2" s="426"/>
      <c r="M2" s="426" t="s">
        <v>184</v>
      </c>
      <c r="N2" s="426"/>
      <c r="O2" s="426"/>
      <c r="P2" s="426"/>
      <c r="Q2" s="426"/>
      <c r="R2" s="426"/>
      <c r="S2" s="426"/>
      <c r="T2" s="426" t="s">
        <v>185</v>
      </c>
      <c r="U2" s="426"/>
      <c r="V2" s="426"/>
      <c r="W2" s="426"/>
      <c r="X2" s="426"/>
      <c r="Y2" s="426"/>
      <c r="Z2" s="426"/>
      <c r="AA2" s="426"/>
      <c r="AB2" s="426"/>
      <c r="AC2" s="426"/>
      <c r="AD2" s="426"/>
      <c r="AE2" s="426"/>
      <c r="AF2" s="426"/>
      <c r="AG2" s="426"/>
      <c r="AH2" s="426"/>
      <c r="AI2" s="426"/>
      <c r="AJ2" s="426"/>
      <c r="AK2" s="426" t="s">
        <v>186</v>
      </c>
      <c r="AL2" s="426"/>
      <c r="AM2" s="426"/>
      <c r="AN2" s="426"/>
      <c r="AO2" s="426"/>
      <c r="AP2" s="426"/>
      <c r="AQ2" s="426"/>
      <c r="AR2" s="426"/>
      <c r="AS2" s="426"/>
      <c r="AT2" s="426"/>
      <c r="AU2" s="426"/>
      <c r="AV2" s="426"/>
      <c r="AW2" s="426"/>
    </row>
    <row r="3" customHeight="1" spans="1:49">
      <c r="A3" s="426" t="s">
        <v>187</v>
      </c>
      <c r="B3" s="426"/>
      <c r="C3" s="426"/>
      <c r="D3" s="426"/>
      <c r="E3" s="426"/>
      <c r="F3" s="426"/>
      <c r="G3" s="426"/>
      <c r="H3" s="426"/>
      <c r="I3" s="426"/>
      <c r="J3" s="426"/>
      <c r="K3" s="426"/>
      <c r="L3" s="426"/>
      <c r="M3" s="426" t="s">
        <v>188</v>
      </c>
      <c r="N3" s="426"/>
      <c r="O3" s="426"/>
      <c r="P3" s="426"/>
      <c r="Q3" s="426"/>
      <c r="R3" s="426"/>
      <c r="S3" s="426"/>
      <c r="T3" s="426" t="s">
        <v>46</v>
      </c>
      <c r="U3" s="426"/>
      <c r="V3" s="426"/>
      <c r="W3" s="426"/>
      <c r="X3" s="426"/>
      <c r="Y3" s="426"/>
      <c r="Z3" s="426"/>
      <c r="AA3" s="426"/>
      <c r="AB3" s="426"/>
      <c r="AC3" s="426"/>
      <c r="AD3" s="426"/>
      <c r="AE3" s="426"/>
      <c r="AF3" s="426"/>
      <c r="AG3" s="426"/>
      <c r="AH3" s="426"/>
      <c r="AI3" s="426"/>
      <c r="AJ3" s="426"/>
      <c r="AK3" s="426" t="s">
        <v>103</v>
      </c>
      <c r="AL3" s="426"/>
      <c r="AM3" s="426"/>
      <c r="AN3" s="426"/>
      <c r="AO3" s="426"/>
      <c r="AP3" s="426"/>
      <c r="AQ3" s="426"/>
      <c r="AR3" s="426"/>
      <c r="AS3" s="426"/>
      <c r="AT3" s="426"/>
      <c r="AU3" s="426"/>
      <c r="AV3" s="426"/>
      <c r="AW3" s="426"/>
    </row>
    <row r="4" customHeight="1" spans="1:49">
      <c r="A4" s="426" t="s">
        <v>189</v>
      </c>
      <c r="B4" s="426"/>
      <c r="C4" s="426"/>
      <c r="D4" s="426"/>
      <c r="E4" s="426"/>
      <c r="F4" s="426"/>
      <c r="G4" s="426"/>
      <c r="H4" s="426"/>
      <c r="I4" s="426"/>
      <c r="J4" s="426"/>
      <c r="K4" s="426"/>
      <c r="L4" s="426"/>
      <c r="M4" s="426" t="s">
        <v>190</v>
      </c>
      <c r="N4" s="426"/>
      <c r="O4" s="426"/>
      <c r="P4" s="426"/>
      <c r="Q4" s="426"/>
      <c r="R4" s="426"/>
      <c r="S4" s="426"/>
      <c r="T4" s="426" t="s">
        <v>75</v>
      </c>
      <c r="U4" s="426"/>
      <c r="V4" s="426"/>
      <c r="W4" s="426"/>
      <c r="X4" s="426"/>
      <c r="Y4" s="426"/>
      <c r="Z4" s="426"/>
      <c r="AA4" s="426"/>
      <c r="AB4" s="426"/>
      <c r="AC4" s="426"/>
      <c r="AD4" s="426"/>
      <c r="AE4" s="426"/>
      <c r="AF4" s="426"/>
      <c r="AG4" s="426"/>
      <c r="AH4" s="426"/>
      <c r="AI4" s="426"/>
      <c r="AJ4" s="426"/>
      <c r="AK4" s="426" t="s">
        <v>191</v>
      </c>
      <c r="AL4" s="426"/>
      <c r="AM4" s="426"/>
      <c r="AN4" s="426"/>
      <c r="AO4" s="426"/>
      <c r="AP4" s="426"/>
      <c r="AQ4" s="426"/>
      <c r="AR4" s="426"/>
      <c r="AS4" s="426"/>
      <c r="AT4" s="426"/>
      <c r="AU4" s="426"/>
      <c r="AV4" s="426"/>
      <c r="AW4" s="426"/>
    </row>
    <row r="5" customHeight="1" spans="1:49">
      <c r="A5" s="426" t="s">
        <v>192</v>
      </c>
      <c r="B5" s="426"/>
      <c r="C5" s="426" t="s">
        <v>193</v>
      </c>
      <c r="D5" s="426" t="s">
        <v>194</v>
      </c>
      <c r="E5" s="426" t="s">
        <v>195</v>
      </c>
      <c r="F5" s="426" t="s">
        <v>196</v>
      </c>
      <c r="G5" s="426" t="s">
        <v>197</v>
      </c>
      <c r="H5" s="426" t="s">
        <v>198</v>
      </c>
      <c r="I5" s="426" t="s">
        <v>199</v>
      </c>
      <c r="J5" s="426" t="s">
        <v>200</v>
      </c>
      <c r="K5" s="426" t="s">
        <v>201</v>
      </c>
      <c r="L5" s="426" t="s">
        <v>202</v>
      </c>
      <c r="M5" s="431" t="s">
        <v>203</v>
      </c>
      <c r="N5" s="426" t="s">
        <v>204</v>
      </c>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t="s">
        <v>205</v>
      </c>
      <c r="AT5" s="426" t="s">
        <v>206</v>
      </c>
      <c r="AU5" s="426" t="s">
        <v>207</v>
      </c>
      <c r="AV5" s="459" t="s">
        <v>208</v>
      </c>
      <c r="AW5" s="426" t="s">
        <v>209</v>
      </c>
    </row>
    <row r="6" customHeight="1" spans="1:49">
      <c r="A6" s="426"/>
      <c r="B6" s="426"/>
      <c r="C6" s="426"/>
      <c r="D6" s="426"/>
      <c r="E6" s="426"/>
      <c r="F6" s="426"/>
      <c r="G6" s="426"/>
      <c r="H6" s="426"/>
      <c r="I6" s="426"/>
      <c r="J6" s="426"/>
      <c r="K6" s="426"/>
      <c r="L6" s="426"/>
      <c r="M6" s="431"/>
      <c r="N6" s="426"/>
      <c r="O6" s="426"/>
      <c r="P6" s="426"/>
      <c r="Q6" s="426"/>
      <c r="R6" s="426"/>
      <c r="S6" s="426"/>
      <c r="T6" s="426"/>
      <c r="U6" s="426"/>
      <c r="V6" s="426"/>
      <c r="W6" s="426"/>
      <c r="X6" s="426"/>
      <c r="Y6" s="426"/>
      <c r="Z6" s="426"/>
      <c r="AA6" s="426"/>
      <c r="AB6" s="426"/>
      <c r="AC6" s="426"/>
      <c r="AD6" s="426"/>
      <c r="AE6" s="426"/>
      <c r="AF6" s="426"/>
      <c r="AG6" s="426"/>
      <c r="AH6" s="426"/>
      <c r="AI6" s="426"/>
      <c r="AJ6" s="426"/>
      <c r="AK6" s="426"/>
      <c r="AL6" s="426"/>
      <c r="AM6" s="426"/>
      <c r="AN6" s="426"/>
      <c r="AO6" s="426"/>
      <c r="AP6" s="426"/>
      <c r="AQ6" s="426"/>
      <c r="AR6" s="426"/>
      <c r="AS6" s="426"/>
      <c r="AT6" s="426"/>
      <c r="AU6" s="426"/>
      <c r="AV6" s="459"/>
      <c r="AW6" s="426"/>
    </row>
    <row r="7" customHeight="1" spans="1:49">
      <c r="A7" s="427" t="s">
        <v>210</v>
      </c>
      <c r="B7" s="427" t="s">
        <v>211</v>
      </c>
      <c r="C7" s="427" t="s">
        <v>212</v>
      </c>
      <c r="D7" s="427" t="s">
        <v>213</v>
      </c>
      <c r="E7" s="427" t="s">
        <v>214</v>
      </c>
      <c r="F7" s="427">
        <v>4</v>
      </c>
      <c r="G7" s="427">
        <v>20</v>
      </c>
      <c r="H7" s="427">
        <v>5</v>
      </c>
      <c r="I7" s="427"/>
      <c r="J7" s="427">
        <v>8</v>
      </c>
      <c r="K7" s="427" t="s">
        <v>212</v>
      </c>
      <c r="L7" s="427"/>
      <c r="M7" s="432" t="str">
        <f>IF(AV7="","",1-L7/AV7)</f>
        <v/>
      </c>
      <c r="N7" s="433" t="s">
        <v>212</v>
      </c>
      <c r="O7" s="434"/>
      <c r="P7" s="434"/>
      <c r="Q7" s="434"/>
      <c r="R7" s="434"/>
      <c r="S7" s="434"/>
      <c r="T7" s="445"/>
      <c r="U7" s="445"/>
      <c r="V7" s="445"/>
      <c r="W7" s="445"/>
      <c r="X7" s="445"/>
      <c r="Y7" s="434"/>
      <c r="Z7" s="434"/>
      <c r="AA7" s="434"/>
      <c r="AB7" s="434"/>
      <c r="AC7" s="434"/>
      <c r="AD7" s="445"/>
      <c r="AE7" s="445"/>
      <c r="AF7" s="445"/>
      <c r="AG7" s="445"/>
      <c r="AH7" s="445"/>
      <c r="AI7" s="458"/>
      <c r="AJ7" s="458"/>
      <c r="AK7" s="458"/>
      <c r="AL7" s="458"/>
      <c r="AM7" s="458"/>
      <c r="AN7" s="458"/>
      <c r="AO7" s="458"/>
      <c r="AP7" s="458"/>
      <c r="AQ7" s="458"/>
      <c r="AR7" s="458"/>
      <c r="AS7" s="427" t="s">
        <v>213</v>
      </c>
      <c r="AT7" s="427" t="s">
        <v>213</v>
      </c>
      <c r="AU7" s="460" t="s">
        <v>213</v>
      </c>
      <c r="AV7" s="461"/>
      <c r="AW7" s="427" t="s">
        <v>213</v>
      </c>
    </row>
    <row r="8" customHeight="1" spans="1:49">
      <c r="A8" s="427"/>
      <c r="B8" s="427"/>
      <c r="C8" s="427"/>
      <c r="D8" s="427"/>
      <c r="E8" s="427"/>
      <c r="F8" s="427"/>
      <c r="G8" s="427"/>
      <c r="H8" s="427"/>
      <c r="I8" s="427"/>
      <c r="J8" s="427"/>
      <c r="K8" s="427"/>
      <c r="L8" s="427"/>
      <c r="M8" s="432"/>
      <c r="N8" s="433" t="s">
        <v>215</v>
      </c>
      <c r="O8" s="434"/>
      <c r="P8" s="434"/>
      <c r="Q8" s="434"/>
      <c r="R8" s="434"/>
      <c r="S8" s="434"/>
      <c r="T8" s="451"/>
      <c r="U8" s="451"/>
      <c r="V8" s="451"/>
      <c r="W8" s="451"/>
      <c r="X8" s="451"/>
      <c r="Y8" s="434"/>
      <c r="Z8" s="434"/>
      <c r="AA8" s="434"/>
      <c r="AB8" s="434"/>
      <c r="AC8" s="434"/>
      <c r="AD8" s="451"/>
      <c r="AE8" s="451"/>
      <c r="AF8" s="451"/>
      <c r="AG8" s="451"/>
      <c r="AH8" s="451"/>
      <c r="AI8" s="458"/>
      <c r="AJ8" s="458"/>
      <c r="AK8" s="458"/>
      <c r="AL8" s="458"/>
      <c r="AM8" s="458"/>
      <c r="AN8" s="458"/>
      <c r="AO8" s="458"/>
      <c r="AP8" s="458"/>
      <c r="AQ8" s="458"/>
      <c r="AR8" s="458"/>
      <c r="AS8" s="427"/>
      <c r="AT8" s="427"/>
      <c r="AU8" s="460"/>
      <c r="AV8" s="461"/>
      <c r="AW8" s="427"/>
    </row>
    <row r="9" customHeight="1" spans="1:49">
      <c r="A9" s="427"/>
      <c r="B9" s="427"/>
      <c r="C9" s="428" t="s">
        <v>216</v>
      </c>
      <c r="D9" s="428" t="s">
        <v>213</v>
      </c>
      <c r="E9" s="428" t="s">
        <v>217</v>
      </c>
      <c r="F9" s="428">
        <v>8</v>
      </c>
      <c r="G9" s="428">
        <v>32</v>
      </c>
      <c r="H9" s="428">
        <v>2</v>
      </c>
      <c r="I9" s="428"/>
      <c r="J9" s="428">
        <v>6</v>
      </c>
      <c r="K9" s="435" t="s">
        <v>216</v>
      </c>
      <c r="L9" s="428"/>
      <c r="M9" s="436" t="str">
        <f>IF(AV9="","",1-L9/AV9)</f>
        <v/>
      </c>
      <c r="N9" s="437" t="s">
        <v>216</v>
      </c>
      <c r="O9" s="438"/>
      <c r="P9" s="438"/>
      <c r="Q9" s="438"/>
      <c r="R9" s="438"/>
      <c r="S9" s="452"/>
      <c r="T9" s="452"/>
      <c r="U9" s="452"/>
      <c r="V9" s="452"/>
      <c r="W9" s="452"/>
      <c r="X9" s="452"/>
      <c r="Y9" s="456"/>
      <c r="Z9" s="456"/>
      <c r="AA9" s="438"/>
      <c r="AB9" s="438"/>
      <c r="AC9" s="438"/>
      <c r="AD9" s="438"/>
      <c r="AE9" s="438"/>
      <c r="AF9" s="438"/>
      <c r="AG9" s="438"/>
      <c r="AH9" s="438"/>
      <c r="AI9" s="438"/>
      <c r="AJ9" s="438"/>
      <c r="AK9" s="438"/>
      <c r="AL9" s="438"/>
      <c r="AM9" s="438"/>
      <c r="AN9" s="438"/>
      <c r="AO9" s="438"/>
      <c r="AP9" s="438"/>
      <c r="AQ9" s="438"/>
      <c r="AR9" s="438"/>
      <c r="AS9" s="427"/>
      <c r="AT9" s="427"/>
      <c r="AU9" s="460"/>
      <c r="AV9" s="461"/>
      <c r="AW9" s="427"/>
    </row>
    <row r="10" customHeight="1" spans="1:49">
      <c r="A10" s="427"/>
      <c r="B10" s="427"/>
      <c r="C10" s="428"/>
      <c r="D10" s="428"/>
      <c r="E10" s="428"/>
      <c r="F10" s="428"/>
      <c r="G10" s="428"/>
      <c r="H10" s="428"/>
      <c r="I10" s="428"/>
      <c r="J10" s="428"/>
      <c r="K10" s="439"/>
      <c r="L10" s="428"/>
      <c r="M10" s="436"/>
      <c r="N10" s="437" t="s">
        <v>216</v>
      </c>
      <c r="O10" s="438"/>
      <c r="P10" s="438"/>
      <c r="Q10" s="453"/>
      <c r="R10" s="454"/>
      <c r="S10" s="454"/>
      <c r="T10" s="454"/>
      <c r="U10" s="454"/>
      <c r="V10" s="454"/>
      <c r="W10" s="454"/>
      <c r="X10" s="454"/>
      <c r="Y10" s="454"/>
      <c r="Z10" s="454"/>
      <c r="AA10" s="454"/>
      <c r="AB10" s="454"/>
      <c r="AC10" s="454"/>
      <c r="AD10" s="454"/>
      <c r="AE10" s="454"/>
      <c r="AF10" s="454"/>
      <c r="AG10" s="454"/>
      <c r="AH10" s="454"/>
      <c r="AI10" s="454"/>
      <c r="AJ10" s="454"/>
      <c r="AK10" s="454"/>
      <c r="AL10" s="454"/>
      <c r="AM10" s="454"/>
      <c r="AN10" s="454"/>
      <c r="AO10" s="454"/>
      <c r="AP10" s="454"/>
      <c r="AQ10" s="454"/>
      <c r="AR10" s="462"/>
      <c r="AS10" s="427"/>
      <c r="AT10" s="427"/>
      <c r="AU10" s="460"/>
      <c r="AV10" s="461"/>
      <c r="AW10" s="427"/>
    </row>
    <row r="11" customHeight="1" spans="1:49">
      <c r="A11" s="427"/>
      <c r="B11" s="427" t="s">
        <v>218</v>
      </c>
      <c r="C11" s="427"/>
      <c r="D11" s="427"/>
      <c r="E11" s="427"/>
      <c r="F11" s="427"/>
      <c r="G11" s="427"/>
      <c r="H11" s="427"/>
      <c r="I11" s="427"/>
      <c r="J11" s="427"/>
      <c r="K11" s="427"/>
      <c r="L11" s="427"/>
      <c r="M11" s="440" t="str">
        <f>IF(COUNT(AV11)=0,"",1-SUM(L7:L10)/AV11)</f>
        <v/>
      </c>
      <c r="N11" s="441"/>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63"/>
      <c r="AS11" s="427"/>
      <c r="AT11" s="427"/>
      <c r="AU11" s="460"/>
      <c r="AV11" s="464" t="str">
        <f>IF(COUNT(AV7:AV10)=0,"",SUM(AV7:AV10))</f>
        <v/>
      </c>
      <c r="AW11" s="427"/>
    </row>
    <row r="12" ht="25.5" customHeight="1" spans="1:49">
      <c r="A12" s="427"/>
      <c r="B12" s="429" t="s">
        <v>219</v>
      </c>
      <c r="C12" s="427" t="s">
        <v>220</v>
      </c>
      <c r="D12" s="427" t="s">
        <v>221</v>
      </c>
      <c r="E12" s="427" t="s">
        <v>213</v>
      </c>
      <c r="F12" s="427">
        <v>15</v>
      </c>
      <c r="G12" s="427">
        <v>15</v>
      </c>
      <c r="H12" s="427">
        <v>1</v>
      </c>
      <c r="I12" s="427"/>
      <c r="J12" s="427">
        <v>5</v>
      </c>
      <c r="K12" s="427"/>
      <c r="L12" s="427"/>
      <c r="M12" s="432" t="str">
        <f>IF(AV12="","",1-L12/AV12)</f>
        <v/>
      </c>
      <c r="N12" s="427" t="s">
        <v>220</v>
      </c>
      <c r="O12" s="434"/>
      <c r="P12" s="434"/>
      <c r="Q12" s="455"/>
      <c r="R12" s="455"/>
      <c r="S12" s="434"/>
      <c r="T12" s="434"/>
      <c r="U12" s="434"/>
      <c r="V12" s="434"/>
      <c r="W12" s="434"/>
      <c r="X12" s="434"/>
      <c r="Y12" s="434"/>
      <c r="Z12" s="434"/>
      <c r="AA12" s="434"/>
      <c r="AB12" s="434"/>
      <c r="AC12" s="455"/>
      <c r="AD12" s="448"/>
      <c r="AE12" s="448"/>
      <c r="AF12" s="448"/>
      <c r="AG12" s="448"/>
      <c r="AH12" s="448"/>
      <c r="AI12" s="448"/>
      <c r="AJ12" s="448"/>
      <c r="AK12" s="448"/>
      <c r="AL12" s="448"/>
      <c r="AM12" s="448"/>
      <c r="AN12" s="448"/>
      <c r="AO12" s="448"/>
      <c r="AP12" s="448"/>
      <c r="AQ12" s="448"/>
      <c r="AR12" s="448"/>
      <c r="AS12" s="427"/>
      <c r="AT12" s="427"/>
      <c r="AU12" s="460"/>
      <c r="AV12" s="461"/>
      <c r="AW12" s="427" t="s">
        <v>213</v>
      </c>
    </row>
    <row r="13" ht="25.5" customHeight="1" spans="1:49">
      <c r="A13" s="427"/>
      <c r="B13" s="430"/>
      <c r="C13" s="427" t="s">
        <v>222</v>
      </c>
      <c r="D13" s="427" t="s">
        <v>223</v>
      </c>
      <c r="E13" s="427" t="s">
        <v>213</v>
      </c>
      <c r="F13" s="427">
        <v>10</v>
      </c>
      <c r="G13" s="427">
        <v>10</v>
      </c>
      <c r="H13" s="427">
        <v>1</v>
      </c>
      <c r="I13" s="427"/>
      <c r="J13" s="427">
        <v>5</v>
      </c>
      <c r="K13" s="427"/>
      <c r="L13" s="427"/>
      <c r="M13" s="432" t="str">
        <f>IF(AV13="","",1-L13/AV13)</f>
        <v/>
      </c>
      <c r="N13" s="427" t="s">
        <v>222</v>
      </c>
      <c r="O13" s="434"/>
      <c r="P13" s="434"/>
      <c r="Q13" s="434"/>
      <c r="R13" s="434"/>
      <c r="S13" s="434"/>
      <c r="T13" s="434"/>
      <c r="U13" s="434"/>
      <c r="V13" s="434"/>
      <c r="W13" s="434"/>
      <c r="X13" s="434"/>
      <c r="Y13" s="457"/>
      <c r="Z13" s="457"/>
      <c r="AA13" s="457"/>
      <c r="AB13" s="457"/>
      <c r="AC13" s="457"/>
      <c r="AD13" s="457"/>
      <c r="AE13" s="457"/>
      <c r="AF13" s="457"/>
      <c r="AG13" s="457"/>
      <c r="AH13" s="457"/>
      <c r="AI13" s="457"/>
      <c r="AJ13" s="457"/>
      <c r="AK13" s="457"/>
      <c r="AL13" s="457"/>
      <c r="AM13" s="457"/>
      <c r="AN13" s="457"/>
      <c r="AO13" s="457"/>
      <c r="AP13" s="457"/>
      <c r="AQ13" s="457"/>
      <c r="AR13" s="465"/>
      <c r="AS13" s="427"/>
      <c r="AT13" s="427"/>
      <c r="AU13" s="460"/>
      <c r="AV13" s="461"/>
      <c r="AW13" s="427"/>
    </row>
    <row r="14" ht="25.5" customHeight="1" spans="1:49">
      <c r="A14" s="427"/>
      <c r="B14" s="427" t="s">
        <v>219</v>
      </c>
      <c r="C14" s="427"/>
      <c r="D14" s="427"/>
      <c r="E14" s="427"/>
      <c r="F14" s="427"/>
      <c r="G14" s="427"/>
      <c r="H14" s="427"/>
      <c r="I14" s="427"/>
      <c r="J14" s="427"/>
      <c r="K14" s="427"/>
      <c r="L14" s="427"/>
      <c r="M14" s="440" t="str">
        <f>IF(COUNT(AV14)=0,"",1-SUM(L12:L13)/AV14)</f>
        <v/>
      </c>
      <c r="N14" s="441"/>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63"/>
      <c r="AS14" s="427"/>
      <c r="AT14" s="427"/>
      <c r="AU14" s="460"/>
      <c r="AV14" s="464" t="str">
        <f>IF(COUNT(AV12:AV13)=0,"",SUM(AV12:AV13))</f>
        <v/>
      </c>
      <c r="AW14" s="427"/>
    </row>
    <row r="15" ht="28.5" customHeight="1" spans="1:49">
      <c r="A15" s="427"/>
      <c r="B15" s="427" t="s">
        <v>224</v>
      </c>
      <c r="C15" s="427" t="s">
        <v>225</v>
      </c>
      <c r="D15" s="427" t="s">
        <v>213</v>
      </c>
      <c r="E15" s="427" t="s">
        <v>226</v>
      </c>
      <c r="F15" s="427">
        <v>8</v>
      </c>
      <c r="G15" s="427">
        <v>8</v>
      </c>
      <c r="H15" s="427">
        <v>1</v>
      </c>
      <c r="I15" s="427"/>
      <c r="J15" s="427">
        <v>2</v>
      </c>
      <c r="K15" s="427"/>
      <c r="L15" s="427"/>
      <c r="M15" s="443" t="str">
        <f>IF(AV15="","",1-L15/AV15)</f>
        <v/>
      </c>
      <c r="N15" s="427" t="s">
        <v>225</v>
      </c>
      <c r="O15" s="444"/>
      <c r="P15" s="444"/>
      <c r="Q15" s="444"/>
      <c r="R15" s="444"/>
      <c r="S15" s="444"/>
      <c r="T15" s="444"/>
      <c r="U15" s="444"/>
      <c r="V15" s="444"/>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27"/>
      <c r="AT15" s="427"/>
      <c r="AU15" s="460"/>
      <c r="AV15" s="461"/>
      <c r="AW15" s="427" t="s">
        <v>213</v>
      </c>
    </row>
    <row r="16" customHeight="1" spans="1:49">
      <c r="A16" s="427"/>
      <c r="B16" s="427"/>
      <c r="C16" s="427" t="s">
        <v>220</v>
      </c>
      <c r="D16" s="427" t="s">
        <v>227</v>
      </c>
      <c r="E16" s="427" t="s">
        <v>213</v>
      </c>
      <c r="F16" s="427">
        <v>6</v>
      </c>
      <c r="G16" s="427">
        <v>6</v>
      </c>
      <c r="H16" s="427">
        <v>1</v>
      </c>
      <c r="I16" s="427"/>
      <c r="J16" s="427">
        <v>5</v>
      </c>
      <c r="K16" s="427"/>
      <c r="L16" s="427"/>
      <c r="M16" s="443" t="str">
        <f>IF(AV16="","",1-L16/AV16)</f>
        <v/>
      </c>
      <c r="N16" s="427" t="s">
        <v>220</v>
      </c>
      <c r="O16" s="445"/>
      <c r="P16" s="445"/>
      <c r="Q16" s="445"/>
      <c r="R16" s="447"/>
      <c r="S16" s="445"/>
      <c r="T16" s="445"/>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c r="AS16" s="427"/>
      <c r="AT16" s="427"/>
      <c r="AU16" s="460"/>
      <c r="AV16" s="461"/>
      <c r="AW16" s="427" t="s">
        <v>213</v>
      </c>
    </row>
    <row r="17" customHeight="1" spans="1:49">
      <c r="A17" s="427"/>
      <c r="B17" s="427" t="s">
        <v>228</v>
      </c>
      <c r="C17" s="427"/>
      <c r="D17" s="427"/>
      <c r="E17" s="427"/>
      <c r="F17" s="427"/>
      <c r="G17" s="427"/>
      <c r="H17" s="427"/>
      <c r="I17" s="427"/>
      <c r="J17" s="427"/>
      <c r="K17" s="427"/>
      <c r="L17" s="427"/>
      <c r="M17" s="446" t="str">
        <f>IF(COUNT(AV17)=0,"",1-SUM(L15:L16)/AV17)</f>
        <v/>
      </c>
      <c r="N17" s="441"/>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63"/>
      <c r="AS17" s="427"/>
      <c r="AT17" s="427"/>
      <c r="AU17" s="460"/>
      <c r="AV17" s="464" t="str">
        <f>IF(COUNT(AV15:AV16)=0,"",SUM(AV15:AV16))</f>
        <v/>
      </c>
      <c r="AW17" s="427"/>
    </row>
    <row r="18" ht="27" customHeight="1" spans="1:49">
      <c r="A18" s="427"/>
      <c r="B18" s="427" t="s">
        <v>87</v>
      </c>
      <c r="C18" s="427" t="s">
        <v>229</v>
      </c>
      <c r="D18" s="427" t="s">
        <v>230</v>
      </c>
      <c r="E18" s="427" t="s">
        <v>213</v>
      </c>
      <c r="F18" s="427">
        <v>2</v>
      </c>
      <c r="G18" s="427">
        <v>2</v>
      </c>
      <c r="H18" s="427">
        <v>1</v>
      </c>
      <c r="I18" s="427"/>
      <c r="J18" s="427">
        <v>5</v>
      </c>
      <c r="K18" s="427"/>
      <c r="L18" s="427"/>
      <c r="M18" s="443" t="str">
        <f>IF(AV18="","",1-L18/AV18)</f>
        <v/>
      </c>
      <c r="N18" s="427" t="s">
        <v>229</v>
      </c>
      <c r="O18" s="447"/>
      <c r="P18" s="447"/>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27"/>
      <c r="AT18" s="427"/>
      <c r="AU18" s="460"/>
      <c r="AV18" s="461"/>
      <c r="AW18" s="427" t="s">
        <v>213</v>
      </c>
    </row>
    <row r="19" ht="27" customHeight="1" spans="1:49">
      <c r="A19" s="427"/>
      <c r="B19" s="427" t="s">
        <v>231</v>
      </c>
      <c r="C19" s="427"/>
      <c r="D19" s="427"/>
      <c r="E19" s="427"/>
      <c r="F19" s="427"/>
      <c r="G19" s="427"/>
      <c r="H19" s="427"/>
      <c r="I19" s="427"/>
      <c r="J19" s="427"/>
      <c r="K19" s="427"/>
      <c r="L19" s="427"/>
      <c r="M19" s="446" t="str">
        <f>IF(COUNT(AV19)=0,"",1-SUM(L18)/AV19)</f>
        <v/>
      </c>
      <c r="N19" s="441"/>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63"/>
      <c r="AS19" s="427"/>
      <c r="AT19" s="427"/>
      <c r="AU19" s="460"/>
      <c r="AV19" s="464" t="str">
        <f>IF(COUNT(AV18)=0,"",SUM(AV18))</f>
        <v/>
      </c>
      <c r="AW19" s="427"/>
    </row>
    <row r="20" customHeight="1" spans="1:49">
      <c r="A20" s="427"/>
      <c r="B20" s="427" t="s">
        <v>232</v>
      </c>
      <c r="C20" s="427" t="s">
        <v>233</v>
      </c>
      <c r="D20" s="427" t="s">
        <v>234</v>
      </c>
      <c r="E20" s="427" t="s">
        <v>213</v>
      </c>
      <c r="F20" s="427">
        <v>4</v>
      </c>
      <c r="G20" s="427">
        <v>4</v>
      </c>
      <c r="H20" s="427">
        <v>1</v>
      </c>
      <c r="I20" s="427"/>
      <c r="J20" s="427">
        <v>5</v>
      </c>
      <c r="K20" s="427"/>
      <c r="L20" s="427"/>
      <c r="M20" s="443" t="str">
        <f>IF(AV20="","",1-L20/AV20)</f>
        <v/>
      </c>
      <c r="N20" s="427" t="s">
        <v>233</v>
      </c>
      <c r="O20" s="445"/>
      <c r="P20" s="445"/>
      <c r="Q20" s="445"/>
      <c r="R20" s="445"/>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27"/>
      <c r="AT20" s="427"/>
      <c r="AU20" s="460"/>
      <c r="AV20" s="461"/>
      <c r="AW20" s="427" t="s">
        <v>213</v>
      </c>
    </row>
    <row r="21" customHeight="1" spans="1:49">
      <c r="A21" s="427"/>
      <c r="B21" s="427"/>
      <c r="C21" s="427" t="s">
        <v>235</v>
      </c>
      <c r="D21" s="427" t="s">
        <v>236</v>
      </c>
      <c r="E21" s="427" t="s">
        <v>213</v>
      </c>
      <c r="F21" s="427">
        <v>1</v>
      </c>
      <c r="G21" s="427">
        <v>1</v>
      </c>
      <c r="H21" s="427">
        <v>1</v>
      </c>
      <c r="I21" s="427"/>
      <c r="J21" s="427">
        <v>5</v>
      </c>
      <c r="K21" s="427"/>
      <c r="L21" s="427"/>
      <c r="M21" s="443" t="str">
        <f>IF(AV21="","",1-L21/AV21)</f>
        <v/>
      </c>
      <c r="N21" s="427" t="s">
        <v>235</v>
      </c>
      <c r="O21" s="445"/>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27"/>
      <c r="AT21" s="427"/>
      <c r="AU21" s="460"/>
      <c r="AV21" s="461"/>
      <c r="AW21" s="427" t="s">
        <v>213</v>
      </c>
    </row>
    <row r="22" customHeight="1" spans="1:49">
      <c r="A22" s="427"/>
      <c r="B22" s="427" t="s">
        <v>237</v>
      </c>
      <c r="C22" s="427"/>
      <c r="D22" s="427"/>
      <c r="E22" s="427"/>
      <c r="F22" s="427"/>
      <c r="G22" s="427"/>
      <c r="H22" s="427"/>
      <c r="I22" s="427"/>
      <c r="J22" s="427"/>
      <c r="K22" s="427"/>
      <c r="L22" s="427"/>
      <c r="M22" s="446" t="str">
        <f>IF(COUNT(AV22)=0,"",1-SUM(L20:L21)/AV22)</f>
        <v/>
      </c>
      <c r="N22" s="441"/>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2"/>
      <c r="AL22" s="442"/>
      <c r="AM22" s="442"/>
      <c r="AN22" s="442"/>
      <c r="AO22" s="442"/>
      <c r="AP22" s="442"/>
      <c r="AQ22" s="442"/>
      <c r="AR22" s="463"/>
      <c r="AS22" s="427"/>
      <c r="AT22" s="427"/>
      <c r="AU22" s="460"/>
      <c r="AV22" s="464" t="str">
        <f>IF(COUNT(AV20:AV21)=0,"",SUM(AV20:AV21))</f>
        <v/>
      </c>
      <c r="AW22" s="427"/>
    </row>
    <row r="23" customHeight="1" spans="1:49">
      <c r="A23" s="427" t="s">
        <v>238</v>
      </c>
      <c r="B23" s="427"/>
      <c r="C23" s="427"/>
      <c r="D23" s="427"/>
      <c r="E23" s="427"/>
      <c r="F23" s="427"/>
      <c r="G23" s="427"/>
      <c r="H23" s="427"/>
      <c r="I23" s="427"/>
      <c r="J23" s="427"/>
      <c r="K23" s="427"/>
      <c r="L23" s="427"/>
      <c r="M23" s="449" t="str">
        <f>IF(COUNT(AV23)=0,"",1-SUM(L7:L21)/AV23)</f>
        <v/>
      </c>
      <c r="N23" s="427"/>
      <c r="O23" s="427"/>
      <c r="P23" s="427"/>
      <c r="Q23" s="427"/>
      <c r="R23" s="427"/>
      <c r="S23" s="427"/>
      <c r="T23" s="427"/>
      <c r="U23" s="427"/>
      <c r="V23" s="427"/>
      <c r="W23" s="427"/>
      <c r="X23" s="427"/>
      <c r="Y23" s="427"/>
      <c r="Z23" s="427"/>
      <c r="AA23" s="427"/>
      <c r="AB23" s="427"/>
      <c r="AC23" s="427"/>
      <c r="AD23" s="427"/>
      <c r="AE23" s="427"/>
      <c r="AF23" s="427"/>
      <c r="AG23" s="427"/>
      <c r="AH23" s="427"/>
      <c r="AI23" s="427"/>
      <c r="AJ23" s="427"/>
      <c r="AK23" s="427"/>
      <c r="AL23" s="427"/>
      <c r="AM23" s="427"/>
      <c r="AN23" s="427"/>
      <c r="AO23" s="427"/>
      <c r="AP23" s="427"/>
      <c r="AQ23" s="427"/>
      <c r="AR23" s="427"/>
      <c r="AS23" s="427"/>
      <c r="AT23" s="427"/>
      <c r="AU23" s="460"/>
      <c r="AV23" s="466" t="str">
        <f>IF(COUNT(AV11,AV14,AV17,AV19,AV22)=0,"",SUM(AV11,AV14,AV17,AV19,AV22))</f>
        <v/>
      </c>
      <c r="AW23" s="460" t="s">
        <v>213</v>
      </c>
    </row>
    <row r="24" customHeight="1" spans="1:49">
      <c r="A24" s="427" t="s">
        <v>239</v>
      </c>
      <c r="B24" s="427"/>
      <c r="C24" s="427"/>
      <c r="D24" s="427"/>
      <c r="E24" s="427"/>
      <c r="F24" s="427"/>
      <c r="G24" s="427"/>
      <c r="H24" s="427"/>
      <c r="I24" s="427"/>
      <c r="J24" s="427"/>
      <c r="K24" s="427"/>
      <c r="L24" s="427"/>
      <c r="M24" s="450" t="str">
        <f>IF(COUNT(AV24)=0,"/",1-SUM(L7:L21)/AV24)</f>
        <v>/</v>
      </c>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c r="AL24" s="427"/>
      <c r="AM24" s="427"/>
      <c r="AN24" s="427"/>
      <c r="AO24" s="427"/>
      <c r="AP24" s="427"/>
      <c r="AQ24" s="427"/>
      <c r="AR24" s="427"/>
      <c r="AS24" s="427"/>
      <c r="AT24" s="427"/>
      <c r="AU24" s="460"/>
      <c r="AV24" s="467" t="str">
        <f>IF(COUNT(AV23)=0,"",SUM(AV23))</f>
        <v/>
      </c>
      <c r="AW24" s="460" t="s">
        <v>213</v>
      </c>
    </row>
  </sheetData>
  <mergeCells count="101">
    <mergeCell ref="A1:AW1"/>
    <mergeCell ref="A2:C2"/>
    <mergeCell ref="D2:L2"/>
    <mergeCell ref="M2:N2"/>
    <mergeCell ref="O2:S2"/>
    <mergeCell ref="T2:V2"/>
    <mergeCell ref="W2:AJ2"/>
    <mergeCell ref="AK2:AM2"/>
    <mergeCell ref="AN2:AW2"/>
    <mergeCell ref="A3:C3"/>
    <mergeCell ref="D3:L3"/>
    <mergeCell ref="M3:N3"/>
    <mergeCell ref="O3:S3"/>
    <mergeCell ref="T3:V3"/>
    <mergeCell ref="W3:AJ3"/>
    <mergeCell ref="AK3:AM3"/>
    <mergeCell ref="AN3:AW3"/>
    <mergeCell ref="A4:C4"/>
    <mergeCell ref="D4:L4"/>
    <mergeCell ref="M4:N4"/>
    <mergeCell ref="O4:S4"/>
    <mergeCell ref="T4:V4"/>
    <mergeCell ref="W4:AJ4"/>
    <mergeCell ref="AK4:AM4"/>
    <mergeCell ref="AN4:AW4"/>
    <mergeCell ref="O8:S8"/>
    <mergeCell ref="T8:X8"/>
    <mergeCell ref="Y8:AC8"/>
    <mergeCell ref="AD8:AH8"/>
    <mergeCell ref="Q10:AR10"/>
    <mergeCell ref="B11:L11"/>
    <mergeCell ref="N11:AR11"/>
    <mergeCell ref="AD12:AR12"/>
    <mergeCell ref="B14:L14"/>
    <mergeCell ref="N14:AR14"/>
    <mergeCell ref="W15:AR15"/>
    <mergeCell ref="U16:AR16"/>
    <mergeCell ref="B17:L17"/>
    <mergeCell ref="N17:AR17"/>
    <mergeCell ref="Q18:AR18"/>
    <mergeCell ref="B19:L19"/>
    <mergeCell ref="N19:AR19"/>
    <mergeCell ref="S20:AR20"/>
    <mergeCell ref="P21:AR21"/>
    <mergeCell ref="B22:L22"/>
    <mergeCell ref="N22:AR22"/>
    <mergeCell ref="A23:L23"/>
    <mergeCell ref="N23:AS23"/>
    <mergeCell ref="A24:L24"/>
    <mergeCell ref="N24:AT24"/>
    <mergeCell ref="A7:A22"/>
    <mergeCell ref="B7:B10"/>
    <mergeCell ref="B12:B13"/>
    <mergeCell ref="B15:B16"/>
    <mergeCell ref="B20:B21"/>
    <mergeCell ref="C5:C6"/>
    <mergeCell ref="C7:C8"/>
    <mergeCell ref="C9:C10"/>
    <mergeCell ref="D5:D6"/>
    <mergeCell ref="D7:D8"/>
    <mergeCell ref="D9:D10"/>
    <mergeCell ref="E5:E6"/>
    <mergeCell ref="E7:E8"/>
    <mergeCell ref="E9:E10"/>
    <mergeCell ref="F5:F6"/>
    <mergeCell ref="F7:F8"/>
    <mergeCell ref="F9:F10"/>
    <mergeCell ref="G5:G6"/>
    <mergeCell ref="G7:G8"/>
    <mergeCell ref="G9:G10"/>
    <mergeCell ref="H5:H6"/>
    <mergeCell ref="H7:H8"/>
    <mergeCell ref="H9:H10"/>
    <mergeCell ref="I5:I6"/>
    <mergeCell ref="I7:I8"/>
    <mergeCell ref="I9:I10"/>
    <mergeCell ref="J5:J6"/>
    <mergeCell ref="J7:J8"/>
    <mergeCell ref="J9:J10"/>
    <mergeCell ref="K5:K6"/>
    <mergeCell ref="K7:K8"/>
    <mergeCell ref="K9:K10"/>
    <mergeCell ref="L5:L6"/>
    <mergeCell ref="L7:L8"/>
    <mergeCell ref="L9:L10"/>
    <mergeCell ref="M5:M6"/>
    <mergeCell ref="M7:M8"/>
    <mergeCell ref="M9:M10"/>
    <mergeCell ref="AS5:AS6"/>
    <mergeCell ref="AS7:AS21"/>
    <mergeCell ref="AT5:AT6"/>
    <mergeCell ref="AT7:AT23"/>
    <mergeCell ref="AU5:AU6"/>
    <mergeCell ref="AU7:AU24"/>
    <mergeCell ref="AV5:AV6"/>
    <mergeCell ref="AV7:AV8"/>
    <mergeCell ref="AV9:AV10"/>
    <mergeCell ref="AW5:AW6"/>
    <mergeCell ref="A5:B6"/>
    <mergeCell ref="N5:AR6"/>
    <mergeCell ref="AI7:AR8"/>
  </mergeCells>
  <pageMargins left="0.699305555555556" right="0.699305555555556" top="0.75" bottom="0.75" header="0.3" footer="0.3"/>
  <pageSetup paperSize="9" scale="28" fitToHeight="0"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D14"/>
  <sheetViews>
    <sheetView zoomScale="70" zoomScaleNormal="70" workbookViewId="0">
      <selection activeCell="H9" sqref="H9:H10"/>
    </sheetView>
  </sheetViews>
  <sheetFormatPr defaultColWidth="9" defaultRowHeight="16.5"/>
  <cols>
    <col min="1" max="1" width="9" style="368"/>
    <col min="2" max="3" width="7.12727272727273" style="368" customWidth="1"/>
    <col min="4" max="4" width="7.12727272727273" style="369" customWidth="1"/>
    <col min="5" max="5" width="31" style="368" customWidth="1"/>
    <col min="6" max="7" width="7.12727272727273" style="368" customWidth="1"/>
    <col min="8" max="8" width="27.8727272727273" style="368" customWidth="1"/>
    <col min="9" max="10" width="9" style="368"/>
    <col min="11" max="30" width="5.5" style="368" customWidth="1"/>
    <col min="31" max="16384" width="9" style="368"/>
  </cols>
  <sheetData>
    <row r="1" ht="39.95" customHeight="1" spans="2:30">
      <c r="B1" s="370" t="s">
        <v>240</v>
      </c>
      <c r="C1" s="370"/>
      <c r="D1" s="370"/>
      <c r="E1" s="370"/>
      <c r="F1" s="370"/>
      <c r="G1" s="370"/>
      <c r="H1" s="370"/>
      <c r="I1" s="370"/>
      <c r="J1" s="370"/>
      <c r="K1" s="370"/>
      <c r="L1" s="370"/>
      <c r="M1" s="370"/>
      <c r="N1" s="370"/>
      <c r="O1" s="370"/>
      <c r="P1" s="370"/>
      <c r="Q1" s="370"/>
      <c r="R1" s="370"/>
      <c r="S1" s="370"/>
      <c r="T1" s="370"/>
      <c r="U1" s="370"/>
      <c r="V1" s="370"/>
      <c r="W1" s="370"/>
      <c r="X1" s="370"/>
      <c r="Y1" s="370"/>
      <c r="Z1" s="370"/>
      <c r="AA1" s="370"/>
      <c r="AB1" s="370"/>
      <c r="AC1" s="370"/>
      <c r="AD1" s="370"/>
    </row>
    <row r="2" ht="30" customHeight="1" spans="2:30">
      <c r="B2" s="371" t="s">
        <v>39</v>
      </c>
      <c r="C2" s="371"/>
      <c r="D2" s="371"/>
      <c r="E2" s="371"/>
      <c r="F2" s="371" t="s">
        <v>187</v>
      </c>
      <c r="G2" s="371"/>
      <c r="H2" s="372"/>
      <c r="I2" s="371" t="s">
        <v>184</v>
      </c>
      <c r="J2" s="371"/>
      <c r="K2" s="371"/>
      <c r="L2" s="371"/>
      <c r="M2" s="371"/>
      <c r="N2" s="371"/>
      <c r="O2" s="371"/>
      <c r="P2" s="371" t="s">
        <v>75</v>
      </c>
      <c r="Q2" s="371"/>
      <c r="R2" s="371"/>
      <c r="S2" s="371"/>
      <c r="T2" s="371"/>
      <c r="U2" s="371"/>
      <c r="V2" s="371"/>
      <c r="W2" s="371" t="s">
        <v>241</v>
      </c>
      <c r="X2" s="371"/>
      <c r="Y2" s="371"/>
      <c r="Z2" s="371"/>
      <c r="AA2" s="371"/>
      <c r="AB2" s="371"/>
      <c r="AC2" s="371"/>
      <c r="AD2" s="371"/>
    </row>
    <row r="3" ht="30" customHeight="1" spans="2:30">
      <c r="B3" s="371" t="s">
        <v>189</v>
      </c>
      <c r="C3" s="371"/>
      <c r="D3" s="371"/>
      <c r="E3" s="371"/>
      <c r="F3" s="371"/>
      <c r="G3" s="371"/>
      <c r="H3" s="371"/>
      <c r="I3" s="371" t="s">
        <v>242</v>
      </c>
      <c r="J3" s="371"/>
      <c r="K3" s="371"/>
      <c r="L3" s="371"/>
      <c r="M3" s="371"/>
      <c r="N3" s="371"/>
      <c r="O3" s="371"/>
      <c r="P3" s="371" t="s">
        <v>243</v>
      </c>
      <c r="Q3" s="371"/>
      <c r="R3" s="371"/>
      <c r="S3" s="412"/>
      <c r="T3" s="413"/>
      <c r="U3" s="413"/>
      <c r="V3" s="413"/>
      <c r="W3" s="413"/>
      <c r="X3" s="413"/>
      <c r="Y3" s="413"/>
      <c r="Z3" s="413"/>
      <c r="AA3" s="413"/>
      <c r="AB3" s="413"/>
      <c r="AC3" s="413"/>
      <c r="AD3" s="416"/>
    </row>
    <row r="4" ht="30" customHeight="1" spans="2:30">
      <c r="B4" s="373" t="s">
        <v>192</v>
      </c>
      <c r="C4" s="373"/>
      <c r="D4" s="373" t="s">
        <v>193</v>
      </c>
      <c r="E4" s="373" t="s">
        <v>195</v>
      </c>
      <c r="F4" s="373" t="s">
        <v>208</v>
      </c>
      <c r="G4" s="373"/>
      <c r="H4" s="373" t="s">
        <v>244</v>
      </c>
      <c r="I4" s="373" t="s">
        <v>203</v>
      </c>
      <c r="J4" s="373" t="s">
        <v>245</v>
      </c>
      <c r="K4" s="373"/>
      <c r="L4" s="373"/>
      <c r="M4" s="373"/>
      <c r="N4" s="373"/>
      <c r="O4" s="373"/>
      <c r="P4" s="373"/>
      <c r="Q4" s="373"/>
      <c r="R4" s="373"/>
      <c r="S4" s="373"/>
      <c r="T4" s="373"/>
      <c r="U4" s="373"/>
      <c r="V4" s="373"/>
      <c r="W4" s="373"/>
      <c r="X4" s="373"/>
      <c r="Y4" s="373"/>
      <c r="Z4" s="373"/>
      <c r="AA4" s="373"/>
      <c r="AB4" s="373"/>
      <c r="AC4" s="373"/>
      <c r="AD4" s="373"/>
    </row>
    <row r="5" ht="30" customHeight="1" spans="2:30">
      <c r="B5" s="373"/>
      <c r="C5" s="373"/>
      <c r="D5" s="373"/>
      <c r="E5" s="373"/>
      <c r="F5" s="373"/>
      <c r="G5" s="373"/>
      <c r="H5" s="373"/>
      <c r="I5" s="373"/>
      <c r="J5" s="373"/>
      <c r="K5" s="373" t="s">
        <v>246</v>
      </c>
      <c r="L5" s="373"/>
      <c r="M5" s="373"/>
      <c r="N5" s="373"/>
      <c r="O5" s="373"/>
      <c r="P5" s="373"/>
      <c r="Q5" s="373"/>
      <c r="R5" s="373"/>
      <c r="S5" s="373"/>
      <c r="T5" s="373"/>
      <c r="U5" s="373"/>
      <c r="V5" s="373"/>
      <c r="W5" s="373"/>
      <c r="X5" s="373"/>
      <c r="Y5" s="373"/>
      <c r="Z5" s="373"/>
      <c r="AA5" s="373"/>
      <c r="AB5" s="373"/>
      <c r="AC5" s="373"/>
      <c r="AD5" s="373"/>
    </row>
    <row r="6" ht="50.1" customHeight="1" spans="2:30">
      <c r="B6" s="373" t="s">
        <v>247</v>
      </c>
      <c r="C6" s="373" t="s">
        <v>210</v>
      </c>
      <c r="D6" s="374" t="s">
        <v>212</v>
      </c>
      <c r="E6" s="375" t="s">
        <v>248</v>
      </c>
      <c r="F6" s="374">
        <v>4</v>
      </c>
      <c r="G6" s="374"/>
      <c r="H6" s="376" t="s">
        <v>249</v>
      </c>
      <c r="I6" s="395"/>
      <c r="J6" s="396" t="s">
        <v>212</v>
      </c>
      <c r="K6" s="375"/>
      <c r="L6" s="375"/>
      <c r="M6" s="375"/>
      <c r="N6" s="375"/>
      <c r="O6" s="397"/>
      <c r="P6" s="398"/>
      <c r="Q6" s="398"/>
      <c r="R6" s="398"/>
      <c r="S6" s="398"/>
      <c r="T6" s="398"/>
      <c r="U6" s="398"/>
      <c r="V6" s="398"/>
      <c r="W6" s="398"/>
      <c r="X6" s="398"/>
      <c r="Y6" s="398"/>
      <c r="Z6" s="398"/>
      <c r="AA6" s="398"/>
      <c r="AB6" s="398"/>
      <c r="AC6" s="398"/>
      <c r="AD6" s="417"/>
    </row>
    <row r="7" ht="24.95" customHeight="1" spans="2:30">
      <c r="B7" s="373"/>
      <c r="C7" s="377" t="s">
        <v>210</v>
      </c>
      <c r="D7" s="374" t="s">
        <v>216</v>
      </c>
      <c r="E7" s="375" t="s">
        <v>217</v>
      </c>
      <c r="F7" s="374">
        <v>8</v>
      </c>
      <c r="G7" s="374"/>
      <c r="H7" s="376" t="s">
        <v>250</v>
      </c>
      <c r="I7" s="395"/>
      <c r="J7" s="399" t="s">
        <v>251</v>
      </c>
      <c r="K7" s="375"/>
      <c r="L7" s="375"/>
      <c r="M7" s="375"/>
      <c r="N7" s="375"/>
      <c r="O7" s="400"/>
      <c r="P7" s="401"/>
      <c r="Q7" s="401"/>
      <c r="R7" s="401"/>
      <c r="S7" s="401"/>
      <c r="T7" s="401"/>
      <c r="U7" s="401"/>
      <c r="V7" s="401"/>
      <c r="W7" s="401"/>
      <c r="X7" s="401"/>
      <c r="Y7" s="401"/>
      <c r="Z7" s="401"/>
      <c r="AA7" s="401"/>
      <c r="AB7" s="401"/>
      <c r="AC7" s="401"/>
      <c r="AD7" s="418"/>
    </row>
    <row r="8" ht="24.95" customHeight="1" spans="2:30">
      <c r="B8" s="373"/>
      <c r="C8" s="378"/>
      <c r="D8" s="374"/>
      <c r="E8" s="375"/>
      <c r="F8" s="374"/>
      <c r="G8" s="374"/>
      <c r="H8" s="376"/>
      <c r="I8" s="395"/>
      <c r="J8" s="399" t="s">
        <v>252</v>
      </c>
      <c r="K8" s="375"/>
      <c r="L8" s="375"/>
      <c r="M8" s="375"/>
      <c r="N8" s="375"/>
      <c r="O8" s="402"/>
      <c r="P8" s="403"/>
      <c r="Q8" s="403"/>
      <c r="R8" s="403"/>
      <c r="S8" s="403"/>
      <c r="T8" s="403"/>
      <c r="U8" s="403"/>
      <c r="V8" s="403"/>
      <c r="W8" s="403"/>
      <c r="X8" s="403"/>
      <c r="Y8" s="403"/>
      <c r="Z8" s="403"/>
      <c r="AA8" s="403"/>
      <c r="AB8" s="403"/>
      <c r="AC8" s="403"/>
      <c r="AD8" s="419"/>
    </row>
    <row r="9" ht="50.1" customHeight="1" spans="2:30">
      <c r="B9" s="373" t="s">
        <v>253</v>
      </c>
      <c r="C9" s="373" t="s">
        <v>210</v>
      </c>
      <c r="D9" s="374" t="s">
        <v>254</v>
      </c>
      <c r="E9" s="379" t="s">
        <v>255</v>
      </c>
      <c r="F9" s="380">
        <v>15</v>
      </c>
      <c r="G9" s="381"/>
      <c r="H9" s="382" t="s">
        <v>256</v>
      </c>
      <c r="I9" s="395"/>
      <c r="J9" s="399" t="s">
        <v>257</v>
      </c>
      <c r="K9" s="399"/>
      <c r="L9" s="399"/>
      <c r="M9" s="399"/>
      <c r="N9" s="399"/>
      <c r="O9" s="399"/>
      <c r="P9" s="399"/>
      <c r="Q9" s="399"/>
      <c r="R9" s="399"/>
      <c r="S9" s="399"/>
      <c r="T9" s="399"/>
      <c r="U9" s="399"/>
      <c r="V9" s="399"/>
      <c r="W9" s="399"/>
      <c r="X9" s="399"/>
      <c r="Y9" s="399"/>
      <c r="Z9" s="406"/>
      <c r="AA9" s="407"/>
      <c r="AB9" s="407"/>
      <c r="AC9" s="407"/>
      <c r="AD9" s="420"/>
    </row>
    <row r="10" s="367" customFormat="1" ht="50.1" customHeight="1" spans="2:30">
      <c r="B10" s="383" t="s">
        <v>224</v>
      </c>
      <c r="C10" s="384" t="s">
        <v>210</v>
      </c>
      <c r="D10" s="385" t="s">
        <v>225</v>
      </c>
      <c r="E10" s="386" t="s">
        <v>258</v>
      </c>
      <c r="F10" s="387">
        <v>8</v>
      </c>
      <c r="G10" s="388"/>
      <c r="H10" s="389" t="s">
        <v>259</v>
      </c>
      <c r="I10" s="404"/>
      <c r="J10" s="385" t="s">
        <v>260</v>
      </c>
      <c r="K10" s="405"/>
      <c r="L10" s="405"/>
      <c r="M10" s="405"/>
      <c r="N10" s="405"/>
      <c r="O10" s="405"/>
      <c r="P10" s="405"/>
      <c r="Q10" s="405"/>
      <c r="R10" s="405"/>
      <c r="S10" s="414"/>
      <c r="T10" s="415"/>
      <c r="U10" s="415"/>
      <c r="V10" s="415"/>
      <c r="W10" s="415"/>
      <c r="X10" s="415"/>
      <c r="Y10" s="415"/>
      <c r="Z10" s="415"/>
      <c r="AA10" s="415"/>
      <c r="AB10" s="415"/>
      <c r="AC10" s="415"/>
      <c r="AD10" s="421"/>
    </row>
    <row r="11" s="367" customFormat="1" ht="61.35" customHeight="1" spans="2:30">
      <c r="B11" s="390"/>
      <c r="C11" s="384" t="s">
        <v>210</v>
      </c>
      <c r="D11" s="385" t="s">
        <v>220</v>
      </c>
      <c r="E11" s="386" t="s">
        <v>261</v>
      </c>
      <c r="F11" s="387">
        <v>6</v>
      </c>
      <c r="G11" s="388"/>
      <c r="H11" s="389" t="s">
        <v>262</v>
      </c>
      <c r="I11" s="404"/>
      <c r="J11" s="385" t="s">
        <v>220</v>
      </c>
      <c r="K11" s="405"/>
      <c r="L11" s="405"/>
      <c r="M11" s="405"/>
      <c r="N11" s="405"/>
      <c r="O11" s="405"/>
      <c r="P11" s="405"/>
      <c r="Q11" s="414"/>
      <c r="R11" s="415"/>
      <c r="S11" s="415"/>
      <c r="T11" s="415"/>
      <c r="U11" s="415"/>
      <c r="V11" s="415"/>
      <c r="W11" s="415"/>
      <c r="X11" s="415"/>
      <c r="Y11" s="415"/>
      <c r="Z11" s="415"/>
      <c r="AA11" s="415"/>
      <c r="AB11" s="415"/>
      <c r="AC11" s="415"/>
      <c r="AD11" s="421"/>
    </row>
    <row r="12" ht="50.1" customHeight="1" spans="2:30">
      <c r="B12" s="373" t="s">
        <v>87</v>
      </c>
      <c r="C12" s="391" t="s">
        <v>210</v>
      </c>
      <c r="D12" s="374" t="s">
        <v>229</v>
      </c>
      <c r="E12" s="375" t="s">
        <v>263</v>
      </c>
      <c r="F12" s="380">
        <v>2</v>
      </c>
      <c r="G12" s="381"/>
      <c r="H12" s="382" t="s">
        <v>264</v>
      </c>
      <c r="I12" s="374"/>
      <c r="J12" s="399" t="s">
        <v>126</v>
      </c>
      <c r="K12" s="399"/>
      <c r="L12" s="399"/>
      <c r="M12" s="406"/>
      <c r="N12" s="407"/>
      <c r="O12" s="407"/>
      <c r="P12" s="407"/>
      <c r="Q12" s="407"/>
      <c r="R12" s="407"/>
      <c r="S12" s="407"/>
      <c r="T12" s="407"/>
      <c r="U12" s="407"/>
      <c r="V12" s="407"/>
      <c r="W12" s="407"/>
      <c r="X12" s="407"/>
      <c r="Y12" s="407"/>
      <c r="Z12" s="407"/>
      <c r="AA12" s="407"/>
      <c r="AB12" s="407"/>
      <c r="AC12" s="407"/>
      <c r="AD12" s="420"/>
    </row>
    <row r="13" ht="50.1" customHeight="1" spans="2:30">
      <c r="B13" s="373" t="s">
        <v>232</v>
      </c>
      <c r="C13" s="392" t="s">
        <v>210</v>
      </c>
      <c r="D13" s="374" t="s">
        <v>233</v>
      </c>
      <c r="E13" s="393" t="s">
        <v>234</v>
      </c>
      <c r="F13" s="394">
        <v>4</v>
      </c>
      <c r="G13" s="394"/>
      <c r="H13" s="376" t="s">
        <v>265</v>
      </c>
      <c r="I13" s="408"/>
      <c r="J13" s="409" t="s">
        <v>233</v>
      </c>
      <c r="K13" s="409"/>
      <c r="L13" s="409"/>
      <c r="M13" s="409"/>
      <c r="N13" s="409"/>
      <c r="O13" s="410"/>
      <c r="P13" s="411"/>
      <c r="Q13" s="411"/>
      <c r="R13" s="411"/>
      <c r="S13" s="411"/>
      <c r="T13" s="411"/>
      <c r="U13" s="411"/>
      <c r="V13" s="411"/>
      <c r="W13" s="411"/>
      <c r="X13" s="411"/>
      <c r="Y13" s="411"/>
      <c r="Z13" s="411"/>
      <c r="AA13" s="411"/>
      <c r="AB13" s="411"/>
      <c r="AC13" s="411"/>
      <c r="AD13" s="422"/>
    </row>
    <row r="14" ht="50.1" customHeight="1" spans="2:30">
      <c r="B14" s="373"/>
      <c r="C14" s="392" t="s">
        <v>210</v>
      </c>
      <c r="D14" s="374" t="s">
        <v>235</v>
      </c>
      <c r="E14" s="393" t="s">
        <v>236</v>
      </c>
      <c r="F14" s="394">
        <v>1</v>
      </c>
      <c r="G14" s="394"/>
      <c r="H14" s="376" t="s">
        <v>266</v>
      </c>
      <c r="I14" s="408"/>
      <c r="J14" s="409" t="s">
        <v>235</v>
      </c>
      <c r="K14" s="409"/>
      <c r="L14" s="410"/>
      <c r="M14" s="411"/>
      <c r="N14" s="411"/>
      <c r="O14" s="411"/>
      <c r="P14" s="411"/>
      <c r="Q14" s="411"/>
      <c r="R14" s="411"/>
      <c r="S14" s="411"/>
      <c r="T14" s="411"/>
      <c r="U14" s="411"/>
      <c r="V14" s="411"/>
      <c r="W14" s="411"/>
      <c r="X14" s="411"/>
      <c r="Y14" s="411"/>
      <c r="Z14" s="411"/>
      <c r="AA14" s="411"/>
      <c r="AB14" s="411"/>
      <c r="AC14" s="411"/>
      <c r="AD14" s="422"/>
    </row>
  </sheetData>
  <mergeCells count="48">
    <mergeCell ref="B1:AD1"/>
    <mergeCell ref="B2:C2"/>
    <mergeCell ref="D2:E2"/>
    <mergeCell ref="F2:G2"/>
    <mergeCell ref="I2:K2"/>
    <mergeCell ref="L2:O2"/>
    <mergeCell ref="P2:R2"/>
    <mergeCell ref="S2:V2"/>
    <mergeCell ref="W2:Y2"/>
    <mergeCell ref="Z2:AD2"/>
    <mergeCell ref="B3:C3"/>
    <mergeCell ref="D3:H3"/>
    <mergeCell ref="I3:K3"/>
    <mergeCell ref="L3:O3"/>
    <mergeCell ref="P3:R3"/>
    <mergeCell ref="S3:AD3"/>
    <mergeCell ref="J4:AD4"/>
    <mergeCell ref="K5:AD5"/>
    <mergeCell ref="F6:G6"/>
    <mergeCell ref="O6:AD6"/>
    <mergeCell ref="F9:G9"/>
    <mergeCell ref="Z9:AD9"/>
    <mergeCell ref="F10:G10"/>
    <mergeCell ref="S10:AD10"/>
    <mergeCell ref="F11:G11"/>
    <mergeCell ref="Q11:AD11"/>
    <mergeCell ref="F12:G12"/>
    <mergeCell ref="M12:AD12"/>
    <mergeCell ref="F13:G13"/>
    <mergeCell ref="O13:AD13"/>
    <mergeCell ref="F14:G14"/>
    <mergeCell ref="L14:AD14"/>
    <mergeCell ref="B6:B8"/>
    <mergeCell ref="B10:B11"/>
    <mergeCell ref="B13:B14"/>
    <mergeCell ref="C7:C8"/>
    <mergeCell ref="D4:D5"/>
    <mergeCell ref="D7:D8"/>
    <mergeCell ref="E4:E5"/>
    <mergeCell ref="E7:E8"/>
    <mergeCell ref="H4:H5"/>
    <mergeCell ref="H7:H8"/>
    <mergeCell ref="I4:I5"/>
    <mergeCell ref="I7:I8"/>
    <mergeCell ref="B4:C5"/>
    <mergeCell ref="F4:G5"/>
    <mergeCell ref="O7:AD8"/>
    <mergeCell ref="F7:G8"/>
  </mergeCells>
  <pageMargins left="0.707638888888889" right="0.707638888888889" top="0.747916666666667" bottom="0.747916666666667" header="0.313888888888889" footer="0.313888888888889"/>
  <pageSetup paperSize="9" scale="60"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2"/>
  <sheetViews>
    <sheetView topLeftCell="A73" workbookViewId="0">
      <selection activeCell="C87" sqref="C87"/>
    </sheetView>
  </sheetViews>
  <sheetFormatPr defaultColWidth="26.3727272727273" defaultRowHeight="17"/>
  <cols>
    <col min="1" max="1" width="7.75454545454545" style="321" customWidth="1"/>
    <col min="2" max="2" width="12" style="322" customWidth="1"/>
    <col min="3" max="4" width="51.1272727272727" style="321" customWidth="1"/>
    <col min="5" max="5" width="17.3727272727273" style="321" customWidth="1"/>
    <col min="6" max="6" width="13.5" style="321" customWidth="1"/>
    <col min="7" max="15" width="9.37272727272727" style="323" customWidth="1"/>
    <col min="16" max="16" width="12.3727272727273" style="323" customWidth="1"/>
    <col min="17" max="35" width="8.62727272727273" style="321" customWidth="1"/>
    <col min="36" max="16384" width="26.3727272727273" style="321"/>
  </cols>
  <sheetData>
    <row r="1" s="319" customFormat="1" ht="34.35" customHeight="1" spans="1:16">
      <c r="A1" s="324"/>
      <c r="B1" s="325" t="s">
        <v>267</v>
      </c>
      <c r="C1" s="325"/>
      <c r="D1" s="325"/>
      <c r="E1" s="324"/>
      <c r="F1" s="162" t="s">
        <v>268</v>
      </c>
      <c r="G1" s="163"/>
      <c r="H1" s="163"/>
      <c r="I1" s="163"/>
      <c r="J1" s="163"/>
      <c r="K1" s="163"/>
      <c r="L1" s="163"/>
      <c r="M1" s="163"/>
      <c r="N1" s="163"/>
      <c r="O1" s="163"/>
      <c r="P1" s="188"/>
    </row>
    <row r="2" ht="35.25" customHeight="1" spans="1:16">
      <c r="A2" s="326"/>
      <c r="B2" s="327"/>
      <c r="C2" s="327"/>
      <c r="D2" s="327"/>
      <c r="E2" s="326"/>
      <c r="F2" s="328">
        <v>100</v>
      </c>
      <c r="G2" s="159">
        <v>90</v>
      </c>
      <c r="H2" s="159">
        <v>80</v>
      </c>
      <c r="I2" s="159">
        <v>70</v>
      </c>
      <c r="J2" s="159">
        <v>60</v>
      </c>
      <c r="K2" s="159">
        <v>50</v>
      </c>
      <c r="L2" s="159">
        <v>40</v>
      </c>
      <c r="M2" s="159">
        <v>30</v>
      </c>
      <c r="N2" s="159">
        <v>20</v>
      </c>
      <c r="O2" s="159">
        <v>10</v>
      </c>
      <c r="P2" s="159">
        <v>0</v>
      </c>
    </row>
    <row r="3" s="320" customFormat="1" ht="29.25" customHeight="1" spans="1:16">
      <c r="A3" s="329" t="s">
        <v>118</v>
      </c>
      <c r="B3" s="330" t="s">
        <v>269</v>
      </c>
      <c r="C3" s="331" t="s">
        <v>270</v>
      </c>
      <c r="D3" s="332"/>
      <c r="E3" s="333"/>
      <c r="F3" s="242" t="s">
        <v>271</v>
      </c>
      <c r="G3" s="243"/>
      <c r="H3" s="243"/>
      <c r="I3" s="243"/>
      <c r="J3" s="243"/>
      <c r="K3" s="243"/>
      <c r="L3" s="243"/>
      <c r="M3" s="243"/>
      <c r="N3" s="243"/>
      <c r="O3" s="243"/>
      <c r="P3" s="249"/>
    </row>
    <row r="4" ht="30" customHeight="1" spans="1:16">
      <c r="A4" s="334"/>
      <c r="B4" s="335" t="s">
        <v>90</v>
      </c>
      <c r="C4" s="336" t="s">
        <v>272</v>
      </c>
      <c r="D4" s="337"/>
      <c r="E4" s="169" t="s">
        <v>273</v>
      </c>
      <c r="F4" s="336"/>
      <c r="G4" s="220"/>
      <c r="H4" s="220"/>
      <c r="I4" s="220"/>
      <c r="J4" s="220"/>
      <c r="K4" s="220"/>
      <c r="L4" s="176" t="s">
        <v>274</v>
      </c>
      <c r="M4" s="176" t="s">
        <v>275</v>
      </c>
      <c r="N4" s="176" t="s">
        <v>276</v>
      </c>
      <c r="O4" s="176" t="s">
        <v>277</v>
      </c>
      <c r="P4" s="176" t="s">
        <v>278</v>
      </c>
    </row>
    <row r="5" ht="30" customHeight="1" spans="1:16">
      <c r="A5" s="334"/>
      <c r="B5" s="338"/>
      <c r="C5" s="336" t="s">
        <v>279</v>
      </c>
      <c r="D5" s="337"/>
      <c r="E5" s="177"/>
      <c r="F5" s="336"/>
      <c r="G5" s="220"/>
      <c r="H5" s="220"/>
      <c r="I5" s="220"/>
      <c r="J5" s="220"/>
      <c r="K5" s="220"/>
      <c r="L5" s="176" t="s">
        <v>274</v>
      </c>
      <c r="M5" s="176" t="s">
        <v>275</v>
      </c>
      <c r="N5" s="176" t="s">
        <v>276</v>
      </c>
      <c r="O5" s="176" t="s">
        <v>277</v>
      </c>
      <c r="P5" s="176" t="s">
        <v>278</v>
      </c>
    </row>
    <row r="6" ht="30" customHeight="1" spans="1:16">
      <c r="A6" s="334"/>
      <c r="B6" s="338"/>
      <c r="C6" s="336" t="s">
        <v>280</v>
      </c>
      <c r="D6" s="337"/>
      <c r="E6" s="177"/>
      <c r="F6" s="336"/>
      <c r="G6" s="220"/>
      <c r="H6" s="220"/>
      <c r="I6" s="220"/>
      <c r="J6" s="220"/>
      <c r="K6" s="220"/>
      <c r="L6" s="176" t="s">
        <v>274</v>
      </c>
      <c r="M6" s="176" t="s">
        <v>275</v>
      </c>
      <c r="N6" s="176" t="s">
        <v>276</v>
      </c>
      <c r="O6" s="176" t="s">
        <v>277</v>
      </c>
      <c r="P6" s="176" t="s">
        <v>278</v>
      </c>
    </row>
    <row r="7" ht="30" customHeight="1" spans="1:16">
      <c r="A7" s="334"/>
      <c r="B7" s="338"/>
      <c r="C7" s="251" t="s">
        <v>281</v>
      </c>
      <c r="D7" s="337"/>
      <c r="E7" s="177"/>
      <c r="F7" s="336"/>
      <c r="G7" s="220"/>
      <c r="H7" s="220"/>
      <c r="I7" s="220"/>
      <c r="J7" s="220"/>
      <c r="K7" s="220"/>
      <c r="L7" s="176"/>
      <c r="M7" s="176"/>
      <c r="N7" s="176"/>
      <c r="O7" s="176"/>
      <c r="P7" s="176"/>
    </row>
    <row r="8" ht="30" customHeight="1" spans="1:16">
      <c r="A8" s="334"/>
      <c r="B8" s="338"/>
      <c r="C8" s="336" t="s">
        <v>282</v>
      </c>
      <c r="D8" s="337"/>
      <c r="E8" s="174"/>
      <c r="F8" s="336"/>
      <c r="G8" s="220"/>
      <c r="H8" s="220"/>
      <c r="I8" s="220"/>
      <c r="J8" s="220"/>
      <c r="K8" s="220"/>
      <c r="L8" s="176" t="s">
        <v>274</v>
      </c>
      <c r="M8" s="176" t="s">
        <v>275</v>
      </c>
      <c r="N8" s="176" t="s">
        <v>276</v>
      </c>
      <c r="O8" s="176" t="s">
        <v>277</v>
      </c>
      <c r="P8" s="176" t="s">
        <v>278</v>
      </c>
    </row>
    <row r="9" ht="30" customHeight="1" spans="1:16">
      <c r="A9" s="334"/>
      <c r="B9" s="338"/>
      <c r="C9" s="336" t="s">
        <v>283</v>
      </c>
      <c r="D9" s="337"/>
      <c r="E9" s="169" t="s">
        <v>284</v>
      </c>
      <c r="F9" s="336"/>
      <c r="G9" s="220"/>
      <c r="H9" s="220"/>
      <c r="I9" s="176" t="s">
        <v>274</v>
      </c>
      <c r="J9" s="176" t="s">
        <v>275</v>
      </c>
      <c r="K9" s="176" t="s">
        <v>276</v>
      </c>
      <c r="L9" s="176" t="s">
        <v>277</v>
      </c>
      <c r="M9" s="176" t="s">
        <v>278</v>
      </c>
      <c r="N9" s="220"/>
      <c r="O9" s="220"/>
      <c r="P9" s="220"/>
    </row>
    <row r="10" ht="30" customHeight="1" spans="1:16">
      <c r="A10" s="334"/>
      <c r="B10" s="338"/>
      <c r="C10" s="336" t="s">
        <v>285</v>
      </c>
      <c r="D10" s="337"/>
      <c r="E10" s="177"/>
      <c r="F10" s="336"/>
      <c r="G10" s="220"/>
      <c r="H10" s="220"/>
      <c r="I10" s="176" t="s">
        <v>274</v>
      </c>
      <c r="J10" s="176" t="s">
        <v>275</v>
      </c>
      <c r="K10" s="176" t="s">
        <v>276</v>
      </c>
      <c r="L10" s="176" t="s">
        <v>277</v>
      </c>
      <c r="M10" s="176" t="s">
        <v>278</v>
      </c>
      <c r="N10" s="220"/>
      <c r="O10" s="220"/>
      <c r="P10" s="220"/>
    </row>
    <row r="11" ht="30" customHeight="1" spans="1:16">
      <c r="A11" s="334"/>
      <c r="B11" s="338"/>
      <c r="C11" s="336" t="s">
        <v>286</v>
      </c>
      <c r="D11" s="339"/>
      <c r="E11" s="177"/>
      <c r="F11" s="336"/>
      <c r="G11" s="220"/>
      <c r="H11" s="220"/>
      <c r="I11" s="176" t="s">
        <v>274</v>
      </c>
      <c r="J11" s="176" t="s">
        <v>275</v>
      </c>
      <c r="K11" s="176" t="s">
        <v>276</v>
      </c>
      <c r="L11" s="176" t="s">
        <v>277</v>
      </c>
      <c r="M11" s="176" t="s">
        <v>278</v>
      </c>
      <c r="N11" s="220"/>
      <c r="O11" s="220"/>
      <c r="P11" s="220"/>
    </row>
    <row r="12" ht="30" customHeight="1" spans="1:16">
      <c r="A12" s="334"/>
      <c r="B12" s="338"/>
      <c r="C12" s="336" t="s">
        <v>287</v>
      </c>
      <c r="D12" s="336"/>
      <c r="E12" s="177"/>
      <c r="F12" s="336"/>
      <c r="G12" s="220"/>
      <c r="H12" s="220"/>
      <c r="I12" s="176" t="s">
        <v>274</v>
      </c>
      <c r="J12" s="176" t="s">
        <v>275</v>
      </c>
      <c r="K12" s="176" t="s">
        <v>276</v>
      </c>
      <c r="L12" s="176" t="s">
        <v>277</v>
      </c>
      <c r="M12" s="176" t="s">
        <v>278</v>
      </c>
      <c r="N12" s="220"/>
      <c r="O12" s="220"/>
      <c r="P12" s="220"/>
    </row>
    <row r="13" ht="30" customHeight="1" spans="1:16">
      <c r="A13" s="334"/>
      <c r="B13" s="338"/>
      <c r="C13" s="336" t="s">
        <v>288</v>
      </c>
      <c r="D13" s="336"/>
      <c r="E13" s="177"/>
      <c r="F13" s="336"/>
      <c r="G13" s="220"/>
      <c r="H13" s="220"/>
      <c r="I13" s="176" t="s">
        <v>274</v>
      </c>
      <c r="J13" s="176" t="s">
        <v>275</v>
      </c>
      <c r="K13" s="176" t="s">
        <v>276</v>
      </c>
      <c r="L13" s="176" t="s">
        <v>277</v>
      </c>
      <c r="M13" s="176" t="s">
        <v>278</v>
      </c>
      <c r="N13" s="220"/>
      <c r="O13" s="220"/>
      <c r="P13" s="220"/>
    </row>
    <row r="14" ht="30" customHeight="1" spans="1:16">
      <c r="A14" s="334"/>
      <c r="B14" s="338"/>
      <c r="C14" s="336" t="s">
        <v>289</v>
      </c>
      <c r="D14" s="336"/>
      <c r="E14" s="174"/>
      <c r="F14" s="336"/>
      <c r="G14" s="220"/>
      <c r="H14" s="220"/>
      <c r="I14" s="176" t="s">
        <v>274</v>
      </c>
      <c r="J14" s="176" t="s">
        <v>275</v>
      </c>
      <c r="K14" s="176" t="s">
        <v>276</v>
      </c>
      <c r="L14" s="176" t="s">
        <v>277</v>
      </c>
      <c r="M14" s="176" t="s">
        <v>278</v>
      </c>
      <c r="N14" s="220"/>
      <c r="O14" s="220"/>
      <c r="P14" s="220"/>
    </row>
    <row r="15" ht="30" customHeight="1" spans="1:16">
      <c r="A15" s="334"/>
      <c r="B15" s="338"/>
      <c r="C15" s="336" t="s">
        <v>290</v>
      </c>
      <c r="D15" s="336"/>
      <c r="E15" s="169" t="s">
        <v>291</v>
      </c>
      <c r="F15" s="176" t="s">
        <v>292</v>
      </c>
      <c r="G15" s="176" t="s">
        <v>274</v>
      </c>
      <c r="H15" s="176" t="s">
        <v>275</v>
      </c>
      <c r="I15" s="176" t="s">
        <v>276</v>
      </c>
      <c r="J15" s="176" t="s">
        <v>277</v>
      </c>
      <c r="K15" s="176" t="s">
        <v>278</v>
      </c>
      <c r="L15" s="220"/>
      <c r="M15" s="220"/>
      <c r="N15" s="220"/>
      <c r="O15" s="220"/>
      <c r="P15" s="220"/>
    </row>
    <row r="16" ht="30" customHeight="1" spans="1:16">
      <c r="A16" s="340"/>
      <c r="B16" s="341"/>
      <c r="C16" s="336" t="s">
        <v>293</v>
      </c>
      <c r="D16" s="337"/>
      <c r="E16" s="174"/>
      <c r="F16" s="176" t="s">
        <v>292</v>
      </c>
      <c r="G16" s="176" t="s">
        <v>274</v>
      </c>
      <c r="H16" s="176" t="s">
        <v>275</v>
      </c>
      <c r="I16" s="176" t="s">
        <v>276</v>
      </c>
      <c r="J16" s="176" t="s">
        <v>277</v>
      </c>
      <c r="K16" s="176" t="s">
        <v>278</v>
      </c>
      <c r="L16" s="220"/>
      <c r="M16" s="220"/>
      <c r="N16" s="220"/>
      <c r="O16" s="220"/>
      <c r="P16" s="220"/>
    </row>
    <row r="17" s="320" customFormat="1" ht="30" customHeight="1" spans="1:16">
      <c r="A17" s="329" t="s">
        <v>119</v>
      </c>
      <c r="B17" s="181" t="s">
        <v>269</v>
      </c>
      <c r="C17" s="342" t="s">
        <v>294</v>
      </c>
      <c r="D17" s="343"/>
      <c r="E17" s="344"/>
      <c r="F17" s="242" t="s">
        <v>271</v>
      </c>
      <c r="G17" s="243"/>
      <c r="H17" s="243"/>
      <c r="I17" s="243"/>
      <c r="J17" s="243"/>
      <c r="K17" s="243"/>
      <c r="L17" s="243"/>
      <c r="M17" s="243"/>
      <c r="N17" s="243"/>
      <c r="O17" s="243"/>
      <c r="P17" s="249"/>
    </row>
    <row r="18" ht="30" customHeight="1" spans="1:16">
      <c r="A18" s="334"/>
      <c r="B18" s="335" t="s">
        <v>90</v>
      </c>
      <c r="C18" s="345" t="s">
        <v>295</v>
      </c>
      <c r="D18" s="345"/>
      <c r="E18" s="169" t="s">
        <v>273</v>
      </c>
      <c r="F18" s="220"/>
      <c r="G18" s="220"/>
      <c r="H18" s="220"/>
      <c r="I18" s="220"/>
      <c r="J18" s="220"/>
      <c r="K18" s="220"/>
      <c r="L18" s="176" t="s">
        <v>274</v>
      </c>
      <c r="M18" s="176" t="s">
        <v>275</v>
      </c>
      <c r="N18" s="176" t="s">
        <v>276</v>
      </c>
      <c r="O18" s="176" t="s">
        <v>277</v>
      </c>
      <c r="P18" s="176" t="s">
        <v>278</v>
      </c>
    </row>
    <row r="19" ht="30" customHeight="1" spans="1:16">
      <c r="A19" s="334"/>
      <c r="B19" s="338"/>
      <c r="C19" s="168" t="s">
        <v>296</v>
      </c>
      <c r="D19" s="168"/>
      <c r="E19" s="174"/>
      <c r="F19" s="168"/>
      <c r="G19" s="220"/>
      <c r="H19" s="220"/>
      <c r="I19" s="220"/>
      <c r="J19" s="220"/>
      <c r="K19" s="220"/>
      <c r="L19" s="176" t="s">
        <v>274</v>
      </c>
      <c r="M19" s="176" t="s">
        <v>275</v>
      </c>
      <c r="N19" s="176" t="s">
        <v>276</v>
      </c>
      <c r="O19" s="176" t="s">
        <v>277</v>
      </c>
      <c r="P19" s="176" t="s">
        <v>278</v>
      </c>
    </row>
    <row r="20" ht="30" customHeight="1" spans="1:16">
      <c r="A20" s="334"/>
      <c r="B20" s="338"/>
      <c r="C20" s="168" t="s">
        <v>297</v>
      </c>
      <c r="D20" s="168"/>
      <c r="E20" s="181" t="s">
        <v>284</v>
      </c>
      <c r="F20" s="168"/>
      <c r="G20" s="220"/>
      <c r="H20" s="220"/>
      <c r="I20" s="176" t="s">
        <v>274</v>
      </c>
      <c r="J20" s="176" t="s">
        <v>275</v>
      </c>
      <c r="K20" s="176" t="s">
        <v>276</v>
      </c>
      <c r="L20" s="176" t="s">
        <v>277</v>
      </c>
      <c r="M20" s="176" t="s">
        <v>278</v>
      </c>
      <c r="N20" s="220"/>
      <c r="O20" s="220"/>
      <c r="P20" s="220"/>
    </row>
    <row r="21" ht="30" customHeight="1" spans="1:16">
      <c r="A21" s="340"/>
      <c r="B21" s="341"/>
      <c r="C21" s="168" t="s">
        <v>298</v>
      </c>
      <c r="D21" s="168"/>
      <c r="E21" s="181" t="s">
        <v>291</v>
      </c>
      <c r="F21" s="176" t="s">
        <v>292</v>
      </c>
      <c r="G21" s="176" t="s">
        <v>274</v>
      </c>
      <c r="H21" s="176" t="s">
        <v>275</v>
      </c>
      <c r="I21" s="176" t="s">
        <v>276</v>
      </c>
      <c r="J21" s="176" t="s">
        <v>277</v>
      </c>
      <c r="K21" s="176" t="s">
        <v>278</v>
      </c>
      <c r="L21" s="220"/>
      <c r="M21" s="220"/>
      <c r="N21" s="220"/>
      <c r="O21" s="220"/>
      <c r="P21" s="220"/>
    </row>
    <row r="22" s="320" customFormat="1" ht="30" customHeight="1" spans="1:16">
      <c r="A22" s="329" t="s">
        <v>120</v>
      </c>
      <c r="B22" s="181" t="s">
        <v>269</v>
      </c>
      <c r="C22" s="346" t="s">
        <v>299</v>
      </c>
      <c r="D22" s="347"/>
      <c r="E22" s="348"/>
      <c r="F22" s="242" t="s">
        <v>271</v>
      </c>
      <c r="G22" s="243"/>
      <c r="H22" s="243"/>
      <c r="I22" s="243"/>
      <c r="J22" s="243"/>
      <c r="K22" s="243"/>
      <c r="L22" s="243"/>
      <c r="M22" s="243"/>
      <c r="N22" s="243"/>
      <c r="O22" s="243"/>
      <c r="P22" s="249"/>
    </row>
    <row r="23" ht="30" customHeight="1" spans="1:16">
      <c r="A23" s="334"/>
      <c r="B23" s="335" t="s">
        <v>90</v>
      </c>
      <c r="C23" s="168" t="s">
        <v>300</v>
      </c>
      <c r="D23" s="168"/>
      <c r="E23" s="169" t="s">
        <v>273</v>
      </c>
      <c r="F23" s="168"/>
      <c r="G23" s="220"/>
      <c r="H23" s="220"/>
      <c r="I23" s="220"/>
      <c r="J23" s="220"/>
      <c r="K23" s="220"/>
      <c r="L23" s="176" t="s">
        <v>274</v>
      </c>
      <c r="M23" s="176" t="s">
        <v>275</v>
      </c>
      <c r="N23" s="176" t="s">
        <v>276</v>
      </c>
      <c r="O23" s="176" t="s">
        <v>277</v>
      </c>
      <c r="P23" s="176" t="s">
        <v>278</v>
      </c>
    </row>
    <row r="24" ht="30" customHeight="1" spans="1:16">
      <c r="A24" s="334"/>
      <c r="B24" s="338"/>
      <c r="C24" s="168" t="s">
        <v>301</v>
      </c>
      <c r="D24" s="168"/>
      <c r="E24" s="177"/>
      <c r="F24" s="168"/>
      <c r="G24" s="220"/>
      <c r="H24" s="220"/>
      <c r="I24" s="220"/>
      <c r="J24" s="220"/>
      <c r="K24" s="220"/>
      <c r="L24" s="176" t="s">
        <v>274</v>
      </c>
      <c r="M24" s="176" t="s">
        <v>275</v>
      </c>
      <c r="N24" s="176" t="s">
        <v>276</v>
      </c>
      <c r="O24" s="176" t="s">
        <v>277</v>
      </c>
      <c r="P24" s="176" t="s">
        <v>278</v>
      </c>
    </row>
    <row r="25" ht="30" customHeight="1" spans="1:16">
      <c r="A25" s="334"/>
      <c r="B25" s="338"/>
      <c r="C25" s="168" t="s">
        <v>302</v>
      </c>
      <c r="D25" s="168"/>
      <c r="E25" s="177"/>
      <c r="F25" s="168"/>
      <c r="G25" s="220"/>
      <c r="H25" s="220"/>
      <c r="I25" s="220"/>
      <c r="J25" s="220"/>
      <c r="K25" s="220"/>
      <c r="L25" s="176" t="s">
        <v>274</v>
      </c>
      <c r="M25" s="176" t="s">
        <v>275</v>
      </c>
      <c r="N25" s="176" t="s">
        <v>276</v>
      </c>
      <c r="O25" s="176" t="s">
        <v>277</v>
      </c>
      <c r="P25" s="176" t="s">
        <v>278</v>
      </c>
    </row>
    <row r="26" ht="30" customHeight="1" spans="1:16">
      <c r="A26" s="334"/>
      <c r="B26" s="338"/>
      <c r="C26" s="168" t="s">
        <v>303</v>
      </c>
      <c r="D26" s="168"/>
      <c r="E26" s="177"/>
      <c r="F26" s="168"/>
      <c r="G26" s="220"/>
      <c r="H26" s="220"/>
      <c r="I26" s="220"/>
      <c r="J26" s="220"/>
      <c r="K26" s="220"/>
      <c r="L26" s="176" t="s">
        <v>274</v>
      </c>
      <c r="M26" s="176" t="s">
        <v>275</v>
      </c>
      <c r="N26" s="176" t="s">
        <v>276</v>
      </c>
      <c r="O26" s="176" t="s">
        <v>277</v>
      </c>
      <c r="P26" s="176" t="s">
        <v>278</v>
      </c>
    </row>
    <row r="27" ht="30" customHeight="1" spans="1:16">
      <c r="A27" s="334"/>
      <c r="B27" s="338"/>
      <c r="C27" s="168" t="s">
        <v>304</v>
      </c>
      <c r="D27" s="168"/>
      <c r="E27" s="177"/>
      <c r="F27" s="168"/>
      <c r="G27" s="220"/>
      <c r="H27" s="220"/>
      <c r="I27" s="220"/>
      <c r="J27" s="220"/>
      <c r="K27" s="220"/>
      <c r="L27" s="176" t="s">
        <v>274</v>
      </c>
      <c r="M27" s="176" t="s">
        <v>275</v>
      </c>
      <c r="N27" s="176" t="s">
        <v>276</v>
      </c>
      <c r="O27" s="176" t="s">
        <v>277</v>
      </c>
      <c r="P27" s="176" t="s">
        <v>278</v>
      </c>
    </row>
    <row r="28" ht="30" customHeight="1" spans="1:16">
      <c r="A28" s="334"/>
      <c r="B28" s="338"/>
      <c r="C28" s="168" t="s">
        <v>305</v>
      </c>
      <c r="D28" s="168"/>
      <c r="E28" s="174"/>
      <c r="F28" s="168"/>
      <c r="G28" s="220"/>
      <c r="H28" s="220"/>
      <c r="I28" s="220"/>
      <c r="J28" s="220"/>
      <c r="K28" s="220"/>
      <c r="L28" s="176" t="s">
        <v>274</v>
      </c>
      <c r="M28" s="176" t="s">
        <v>275</v>
      </c>
      <c r="N28" s="176" t="s">
        <v>276</v>
      </c>
      <c r="O28" s="176" t="s">
        <v>277</v>
      </c>
      <c r="P28" s="176" t="s">
        <v>278</v>
      </c>
    </row>
    <row r="29" ht="30" customHeight="1" spans="1:16">
      <c r="A29" s="334"/>
      <c r="B29" s="338"/>
      <c r="C29" s="168" t="s">
        <v>306</v>
      </c>
      <c r="D29" s="168"/>
      <c r="E29" s="169" t="s">
        <v>284</v>
      </c>
      <c r="F29" s="168"/>
      <c r="G29" s="220"/>
      <c r="H29" s="220"/>
      <c r="I29" s="176" t="s">
        <v>274</v>
      </c>
      <c r="J29" s="176" t="s">
        <v>275</v>
      </c>
      <c r="K29" s="176" t="s">
        <v>276</v>
      </c>
      <c r="L29" s="176" t="s">
        <v>277</v>
      </c>
      <c r="M29" s="176" t="s">
        <v>278</v>
      </c>
      <c r="N29" s="220"/>
      <c r="O29" s="220"/>
      <c r="P29" s="220"/>
    </row>
    <row r="30" ht="30" customHeight="1" spans="1:16">
      <c r="A30" s="334"/>
      <c r="B30" s="338"/>
      <c r="C30" s="168" t="s">
        <v>307</v>
      </c>
      <c r="D30" s="168"/>
      <c r="E30" s="177"/>
      <c r="F30" s="168"/>
      <c r="G30" s="220"/>
      <c r="H30" s="220"/>
      <c r="I30" s="176" t="s">
        <v>274</v>
      </c>
      <c r="J30" s="176" t="s">
        <v>275</v>
      </c>
      <c r="K30" s="176" t="s">
        <v>276</v>
      </c>
      <c r="L30" s="176" t="s">
        <v>277</v>
      </c>
      <c r="M30" s="176" t="s">
        <v>278</v>
      </c>
      <c r="N30" s="220"/>
      <c r="O30" s="220"/>
      <c r="P30" s="220"/>
    </row>
    <row r="31" ht="30" customHeight="1" spans="1:16">
      <c r="A31" s="334"/>
      <c r="B31" s="338"/>
      <c r="C31" s="168" t="s">
        <v>308</v>
      </c>
      <c r="D31" s="168"/>
      <c r="E31" s="174"/>
      <c r="F31" s="168"/>
      <c r="G31" s="220"/>
      <c r="H31" s="220"/>
      <c r="I31" s="176" t="s">
        <v>274</v>
      </c>
      <c r="J31" s="176" t="s">
        <v>275</v>
      </c>
      <c r="K31" s="176" t="s">
        <v>276</v>
      </c>
      <c r="L31" s="176" t="s">
        <v>277</v>
      </c>
      <c r="M31" s="176" t="s">
        <v>278</v>
      </c>
      <c r="N31" s="220"/>
      <c r="O31" s="220"/>
      <c r="P31" s="220"/>
    </row>
    <row r="32" ht="30" customHeight="1" spans="1:16">
      <c r="A32" s="340"/>
      <c r="B32" s="341"/>
      <c r="C32" s="168" t="s">
        <v>309</v>
      </c>
      <c r="D32" s="168"/>
      <c r="E32" s="181" t="s">
        <v>291</v>
      </c>
      <c r="F32" s="176" t="s">
        <v>292</v>
      </c>
      <c r="G32" s="176" t="s">
        <v>274</v>
      </c>
      <c r="H32" s="176" t="s">
        <v>275</v>
      </c>
      <c r="I32" s="176" t="s">
        <v>276</v>
      </c>
      <c r="J32" s="176" t="s">
        <v>277</v>
      </c>
      <c r="K32" s="176" t="s">
        <v>278</v>
      </c>
      <c r="L32" s="220"/>
      <c r="M32" s="220"/>
      <c r="N32" s="220"/>
      <c r="O32" s="220"/>
      <c r="P32" s="220"/>
    </row>
    <row r="33" ht="30" customHeight="1" spans="1:16">
      <c r="A33" s="329"/>
      <c r="B33" s="335" t="s">
        <v>90</v>
      </c>
      <c r="C33" s="168" t="s">
        <v>310</v>
      </c>
      <c r="D33" s="168"/>
      <c r="E33" s="169" t="s">
        <v>273</v>
      </c>
      <c r="F33" s="168"/>
      <c r="G33" s="220"/>
      <c r="H33" s="220"/>
      <c r="I33" s="220"/>
      <c r="J33" s="220"/>
      <c r="K33" s="220"/>
      <c r="L33" s="176" t="s">
        <v>274</v>
      </c>
      <c r="M33" s="176" t="s">
        <v>275</v>
      </c>
      <c r="N33" s="176" t="s">
        <v>276</v>
      </c>
      <c r="O33" s="176" t="s">
        <v>277</v>
      </c>
      <c r="P33" s="176" t="s">
        <v>278</v>
      </c>
    </row>
    <row r="34" ht="30" customHeight="1" spans="1:16">
      <c r="A34" s="334"/>
      <c r="B34" s="338"/>
      <c r="C34" s="168" t="s">
        <v>311</v>
      </c>
      <c r="D34" s="168"/>
      <c r="E34" s="177"/>
      <c r="F34" s="168"/>
      <c r="G34" s="220"/>
      <c r="H34" s="220"/>
      <c r="I34" s="220"/>
      <c r="J34" s="220"/>
      <c r="K34" s="220"/>
      <c r="L34" s="176" t="s">
        <v>274</v>
      </c>
      <c r="M34" s="176" t="s">
        <v>275</v>
      </c>
      <c r="N34" s="176" t="s">
        <v>276</v>
      </c>
      <c r="O34" s="176" t="s">
        <v>277</v>
      </c>
      <c r="P34" s="176" t="s">
        <v>278</v>
      </c>
    </row>
    <row r="35" ht="30" customHeight="1" spans="1:16">
      <c r="A35" s="334"/>
      <c r="B35" s="338"/>
      <c r="C35" s="168" t="s">
        <v>312</v>
      </c>
      <c r="D35" s="168"/>
      <c r="E35" s="177"/>
      <c r="F35" s="168"/>
      <c r="G35" s="220"/>
      <c r="H35" s="220"/>
      <c r="I35" s="220"/>
      <c r="J35" s="220"/>
      <c r="K35" s="220"/>
      <c r="L35" s="176" t="s">
        <v>274</v>
      </c>
      <c r="M35" s="176" t="s">
        <v>275</v>
      </c>
      <c r="N35" s="176" t="s">
        <v>276</v>
      </c>
      <c r="O35" s="176" t="s">
        <v>277</v>
      </c>
      <c r="P35" s="176" t="s">
        <v>278</v>
      </c>
    </row>
    <row r="36" ht="30" customHeight="1" spans="1:16">
      <c r="A36" s="334"/>
      <c r="B36" s="338"/>
      <c r="C36" s="168" t="s">
        <v>313</v>
      </c>
      <c r="D36" s="168"/>
      <c r="E36" s="174"/>
      <c r="F36" s="168"/>
      <c r="G36" s="220"/>
      <c r="H36" s="220"/>
      <c r="I36" s="220"/>
      <c r="J36" s="220"/>
      <c r="K36" s="220"/>
      <c r="L36" s="176" t="s">
        <v>274</v>
      </c>
      <c r="M36" s="176" t="s">
        <v>275</v>
      </c>
      <c r="N36" s="176" t="s">
        <v>276</v>
      </c>
      <c r="O36" s="176" t="s">
        <v>277</v>
      </c>
      <c r="P36" s="176" t="s">
        <v>278</v>
      </c>
    </row>
    <row r="37" ht="30" customHeight="1" spans="1:16">
      <c r="A37" s="334"/>
      <c r="B37" s="338"/>
      <c r="C37" s="168" t="s">
        <v>314</v>
      </c>
      <c r="D37" s="168"/>
      <c r="E37" s="169" t="s">
        <v>284</v>
      </c>
      <c r="F37" s="168"/>
      <c r="G37" s="220"/>
      <c r="H37" s="220"/>
      <c r="I37" s="176" t="s">
        <v>274</v>
      </c>
      <c r="J37" s="176" t="s">
        <v>275</v>
      </c>
      <c r="K37" s="176" t="s">
        <v>276</v>
      </c>
      <c r="L37" s="176" t="s">
        <v>277</v>
      </c>
      <c r="M37" s="176" t="s">
        <v>278</v>
      </c>
      <c r="N37" s="220"/>
      <c r="O37" s="220"/>
      <c r="P37" s="220"/>
    </row>
    <row r="38" ht="30" customHeight="1" spans="1:16">
      <c r="A38" s="334"/>
      <c r="B38" s="338"/>
      <c r="C38" s="168" t="s">
        <v>315</v>
      </c>
      <c r="D38" s="168"/>
      <c r="E38" s="174"/>
      <c r="F38" s="168"/>
      <c r="G38" s="220"/>
      <c r="H38" s="220"/>
      <c r="I38" s="176" t="s">
        <v>274</v>
      </c>
      <c r="J38" s="176" t="s">
        <v>275</v>
      </c>
      <c r="K38" s="176" t="s">
        <v>276</v>
      </c>
      <c r="L38" s="176" t="s">
        <v>277</v>
      </c>
      <c r="M38" s="176" t="s">
        <v>278</v>
      </c>
      <c r="N38" s="220"/>
      <c r="O38" s="220"/>
      <c r="P38" s="220"/>
    </row>
    <row r="39" ht="30" customHeight="1" spans="1:16">
      <c r="A39" s="340"/>
      <c r="B39" s="341"/>
      <c r="C39" s="168" t="s">
        <v>293</v>
      </c>
      <c r="D39" s="168"/>
      <c r="E39" s="181" t="s">
        <v>291</v>
      </c>
      <c r="F39" s="176" t="s">
        <v>292</v>
      </c>
      <c r="G39" s="176" t="s">
        <v>274</v>
      </c>
      <c r="H39" s="176" t="s">
        <v>275</v>
      </c>
      <c r="I39" s="176" t="s">
        <v>276</v>
      </c>
      <c r="J39" s="176" t="s">
        <v>277</v>
      </c>
      <c r="K39" s="176" t="s">
        <v>278</v>
      </c>
      <c r="L39" s="220"/>
      <c r="M39" s="220"/>
      <c r="N39" s="220"/>
      <c r="O39" s="220"/>
      <c r="P39" s="220"/>
    </row>
    <row r="40" ht="30" customHeight="1" spans="1:16">
      <c r="A40" s="335" t="s">
        <v>122</v>
      </c>
      <c r="B40" s="335" t="s">
        <v>90</v>
      </c>
      <c r="C40" s="168" t="s">
        <v>316</v>
      </c>
      <c r="D40" s="168"/>
      <c r="E40" s="169" t="s">
        <v>273</v>
      </c>
      <c r="F40" s="168"/>
      <c r="G40" s="220"/>
      <c r="H40" s="220"/>
      <c r="I40" s="220"/>
      <c r="J40" s="220"/>
      <c r="K40" s="220"/>
      <c r="L40" s="176" t="s">
        <v>274</v>
      </c>
      <c r="M40" s="176" t="s">
        <v>275</v>
      </c>
      <c r="N40" s="176" t="s">
        <v>276</v>
      </c>
      <c r="O40" s="176" t="s">
        <v>277</v>
      </c>
      <c r="P40" s="176" t="s">
        <v>278</v>
      </c>
    </row>
    <row r="41" ht="30" customHeight="1" spans="1:16">
      <c r="A41" s="338"/>
      <c r="B41" s="338"/>
      <c r="C41" s="168" t="s">
        <v>317</v>
      </c>
      <c r="D41" s="168"/>
      <c r="E41" s="174"/>
      <c r="F41" s="168"/>
      <c r="G41" s="220"/>
      <c r="H41" s="220"/>
      <c r="I41" s="220"/>
      <c r="J41" s="220"/>
      <c r="K41" s="220"/>
      <c r="L41" s="176" t="s">
        <v>274</v>
      </c>
      <c r="M41" s="176" t="s">
        <v>275</v>
      </c>
      <c r="N41" s="176" t="s">
        <v>276</v>
      </c>
      <c r="O41" s="176" t="s">
        <v>277</v>
      </c>
      <c r="P41" s="176" t="s">
        <v>278</v>
      </c>
    </row>
    <row r="42" ht="30" customHeight="1" spans="1:16">
      <c r="A42" s="338"/>
      <c r="B42" s="338"/>
      <c r="C42" s="168" t="s">
        <v>318</v>
      </c>
      <c r="D42" s="168"/>
      <c r="E42" s="169" t="s">
        <v>284</v>
      </c>
      <c r="F42" s="168"/>
      <c r="G42" s="220"/>
      <c r="H42" s="220"/>
      <c r="I42" s="176" t="s">
        <v>274</v>
      </c>
      <c r="J42" s="176" t="s">
        <v>275</v>
      </c>
      <c r="K42" s="176" t="s">
        <v>276</v>
      </c>
      <c r="L42" s="176" t="s">
        <v>277</v>
      </c>
      <c r="M42" s="176" t="s">
        <v>278</v>
      </c>
      <c r="N42" s="220"/>
      <c r="O42" s="220"/>
      <c r="P42" s="220"/>
    </row>
    <row r="43" ht="30" customHeight="1" spans="1:16">
      <c r="A43" s="338"/>
      <c r="B43" s="338"/>
      <c r="C43" s="168" t="s">
        <v>319</v>
      </c>
      <c r="D43" s="168"/>
      <c r="E43" s="177"/>
      <c r="F43" s="168"/>
      <c r="G43" s="220"/>
      <c r="H43" s="220"/>
      <c r="I43" s="176" t="s">
        <v>274</v>
      </c>
      <c r="J43" s="176" t="s">
        <v>275</v>
      </c>
      <c r="K43" s="176" t="s">
        <v>276</v>
      </c>
      <c r="L43" s="176" t="s">
        <v>277</v>
      </c>
      <c r="M43" s="176" t="s">
        <v>278</v>
      </c>
      <c r="N43" s="220"/>
      <c r="O43" s="220"/>
      <c r="P43" s="220"/>
    </row>
    <row r="44" ht="30" customHeight="1" spans="1:16">
      <c r="A44" s="338"/>
      <c r="B44" s="338"/>
      <c r="C44" s="168" t="s">
        <v>320</v>
      </c>
      <c r="D44" s="168"/>
      <c r="E44" s="174"/>
      <c r="F44" s="168"/>
      <c r="G44" s="220"/>
      <c r="H44" s="220"/>
      <c r="I44" s="176" t="s">
        <v>274</v>
      </c>
      <c r="J44" s="176" t="s">
        <v>275</v>
      </c>
      <c r="K44" s="176" t="s">
        <v>276</v>
      </c>
      <c r="L44" s="176" t="s">
        <v>277</v>
      </c>
      <c r="M44" s="176" t="s">
        <v>278</v>
      </c>
      <c r="N44" s="220"/>
      <c r="O44" s="220"/>
      <c r="P44" s="220"/>
    </row>
    <row r="45" ht="30" customHeight="1" spans="1:16">
      <c r="A45" s="338"/>
      <c r="B45" s="338"/>
      <c r="C45" s="168" t="s">
        <v>321</v>
      </c>
      <c r="D45" s="168"/>
      <c r="E45" s="169" t="s">
        <v>291</v>
      </c>
      <c r="F45" s="176" t="s">
        <v>292</v>
      </c>
      <c r="G45" s="176" t="s">
        <v>274</v>
      </c>
      <c r="H45" s="176" t="s">
        <v>275</v>
      </c>
      <c r="I45" s="176" t="s">
        <v>276</v>
      </c>
      <c r="J45" s="176" t="s">
        <v>277</v>
      </c>
      <c r="K45" s="176" t="s">
        <v>278</v>
      </c>
      <c r="L45" s="220"/>
      <c r="M45" s="220"/>
      <c r="N45" s="220"/>
      <c r="O45" s="220"/>
      <c r="P45" s="220"/>
    </row>
    <row r="46" ht="30" customHeight="1" spans="1:16">
      <c r="A46" s="341"/>
      <c r="B46" s="341"/>
      <c r="C46" s="168" t="s">
        <v>293</v>
      </c>
      <c r="D46" s="168"/>
      <c r="E46" s="174"/>
      <c r="F46" s="176" t="s">
        <v>292</v>
      </c>
      <c r="G46" s="176" t="s">
        <v>274</v>
      </c>
      <c r="H46" s="176" t="s">
        <v>275</v>
      </c>
      <c r="I46" s="176" t="s">
        <v>276</v>
      </c>
      <c r="J46" s="176" t="s">
        <v>277</v>
      </c>
      <c r="K46" s="176" t="s">
        <v>278</v>
      </c>
      <c r="L46" s="220"/>
      <c r="M46" s="220"/>
      <c r="N46" s="220"/>
      <c r="O46" s="220"/>
      <c r="P46" s="220"/>
    </row>
    <row r="47" s="320" customFormat="1" ht="30" customHeight="1" spans="1:16">
      <c r="A47" s="335" t="s">
        <v>123</v>
      </c>
      <c r="B47" s="181" t="s">
        <v>269</v>
      </c>
      <c r="C47" s="346" t="s">
        <v>322</v>
      </c>
      <c r="D47" s="347"/>
      <c r="E47" s="348"/>
      <c r="F47" s="242" t="s">
        <v>271</v>
      </c>
      <c r="G47" s="243"/>
      <c r="H47" s="243"/>
      <c r="I47" s="243"/>
      <c r="J47" s="243"/>
      <c r="K47" s="243"/>
      <c r="L47" s="243"/>
      <c r="M47" s="243"/>
      <c r="N47" s="243"/>
      <c r="O47" s="243"/>
      <c r="P47" s="249"/>
    </row>
    <row r="48" ht="30" customHeight="1" spans="1:16">
      <c r="A48" s="338"/>
      <c r="B48" s="335" t="s">
        <v>90</v>
      </c>
      <c r="C48" s="168" t="s">
        <v>323</v>
      </c>
      <c r="D48" s="168"/>
      <c r="E48" s="169" t="s">
        <v>273</v>
      </c>
      <c r="F48" s="168"/>
      <c r="G48" s="220"/>
      <c r="H48" s="220"/>
      <c r="I48" s="220"/>
      <c r="J48" s="220"/>
      <c r="K48" s="220"/>
      <c r="L48" s="176" t="s">
        <v>274</v>
      </c>
      <c r="M48" s="176" t="s">
        <v>275</v>
      </c>
      <c r="N48" s="176" t="s">
        <v>276</v>
      </c>
      <c r="O48" s="176" t="s">
        <v>277</v>
      </c>
      <c r="P48" s="176" t="s">
        <v>278</v>
      </c>
    </row>
    <row r="49" ht="30" customHeight="1" spans="1:16">
      <c r="A49" s="338"/>
      <c r="B49" s="338"/>
      <c r="C49" s="168" t="s">
        <v>324</v>
      </c>
      <c r="D49" s="168"/>
      <c r="E49" s="177"/>
      <c r="F49" s="168"/>
      <c r="G49" s="220"/>
      <c r="H49" s="220"/>
      <c r="I49" s="220"/>
      <c r="J49" s="220"/>
      <c r="K49" s="220"/>
      <c r="L49" s="176" t="s">
        <v>274</v>
      </c>
      <c r="M49" s="176" t="s">
        <v>275</v>
      </c>
      <c r="N49" s="176" t="s">
        <v>276</v>
      </c>
      <c r="O49" s="176" t="s">
        <v>277</v>
      </c>
      <c r="P49" s="176" t="s">
        <v>278</v>
      </c>
    </row>
    <row r="50" ht="30" customHeight="1" spans="1:16">
      <c r="A50" s="338"/>
      <c r="B50" s="338"/>
      <c r="C50" s="168" t="s">
        <v>325</v>
      </c>
      <c r="D50" s="168"/>
      <c r="E50" s="177"/>
      <c r="F50" s="168"/>
      <c r="G50" s="220"/>
      <c r="H50" s="220"/>
      <c r="I50" s="220"/>
      <c r="J50" s="220"/>
      <c r="K50" s="220"/>
      <c r="L50" s="176" t="s">
        <v>274</v>
      </c>
      <c r="M50" s="176" t="s">
        <v>275</v>
      </c>
      <c r="N50" s="176" t="s">
        <v>276</v>
      </c>
      <c r="O50" s="176" t="s">
        <v>277</v>
      </c>
      <c r="P50" s="176" t="s">
        <v>278</v>
      </c>
    </row>
    <row r="51" ht="30" customHeight="1" spans="1:16">
      <c r="A51" s="338"/>
      <c r="B51" s="338"/>
      <c r="C51" s="168" t="s">
        <v>326</v>
      </c>
      <c r="D51" s="168"/>
      <c r="E51" s="177"/>
      <c r="F51" s="168"/>
      <c r="G51" s="220"/>
      <c r="H51" s="220"/>
      <c r="I51" s="220"/>
      <c r="J51" s="220"/>
      <c r="K51" s="220"/>
      <c r="L51" s="176" t="s">
        <v>274</v>
      </c>
      <c r="M51" s="176" t="s">
        <v>275</v>
      </c>
      <c r="N51" s="176" t="s">
        <v>276</v>
      </c>
      <c r="O51" s="176" t="s">
        <v>277</v>
      </c>
      <c r="P51" s="176" t="s">
        <v>278</v>
      </c>
    </row>
    <row r="52" ht="30" customHeight="1" spans="1:16">
      <c r="A52" s="338"/>
      <c r="B52" s="338"/>
      <c r="C52" s="168" t="s">
        <v>327</v>
      </c>
      <c r="D52" s="168"/>
      <c r="E52" s="177"/>
      <c r="F52" s="168"/>
      <c r="G52" s="220"/>
      <c r="H52" s="220"/>
      <c r="I52" s="220"/>
      <c r="J52" s="220"/>
      <c r="K52" s="220"/>
      <c r="L52" s="176" t="s">
        <v>274</v>
      </c>
      <c r="M52" s="176" t="s">
        <v>275</v>
      </c>
      <c r="N52" s="176" t="s">
        <v>276</v>
      </c>
      <c r="O52" s="176" t="s">
        <v>277</v>
      </c>
      <c r="P52" s="176" t="s">
        <v>278</v>
      </c>
    </row>
    <row r="53" ht="30" customHeight="1" spans="1:16">
      <c r="A53" s="338"/>
      <c r="B53" s="338"/>
      <c r="C53" s="168" t="s">
        <v>328</v>
      </c>
      <c r="D53" s="168"/>
      <c r="E53" s="174"/>
      <c r="F53" s="168"/>
      <c r="G53" s="220"/>
      <c r="H53" s="220"/>
      <c r="I53" s="220"/>
      <c r="J53" s="220"/>
      <c r="K53" s="220"/>
      <c r="L53" s="176" t="s">
        <v>274</v>
      </c>
      <c r="M53" s="176" t="s">
        <v>275</v>
      </c>
      <c r="N53" s="176" t="s">
        <v>276</v>
      </c>
      <c r="O53" s="176" t="s">
        <v>277</v>
      </c>
      <c r="P53" s="176" t="s">
        <v>278</v>
      </c>
    </row>
    <row r="54" ht="30" customHeight="1" spans="1:16">
      <c r="A54" s="338"/>
      <c r="B54" s="338"/>
      <c r="C54" s="168" t="s">
        <v>329</v>
      </c>
      <c r="D54" s="168"/>
      <c r="E54" s="169" t="s">
        <v>284</v>
      </c>
      <c r="F54" s="168"/>
      <c r="G54" s="220"/>
      <c r="H54" s="220"/>
      <c r="I54" s="176" t="s">
        <v>274</v>
      </c>
      <c r="J54" s="176" t="s">
        <v>275</v>
      </c>
      <c r="K54" s="176" t="s">
        <v>276</v>
      </c>
      <c r="L54" s="176" t="s">
        <v>277</v>
      </c>
      <c r="M54" s="176" t="s">
        <v>278</v>
      </c>
      <c r="N54" s="220"/>
      <c r="O54" s="220"/>
      <c r="P54" s="220"/>
    </row>
    <row r="55" ht="30" customHeight="1" spans="1:16">
      <c r="A55" s="338"/>
      <c r="B55" s="338"/>
      <c r="C55" s="168" t="s">
        <v>330</v>
      </c>
      <c r="D55" s="168"/>
      <c r="E55" s="177"/>
      <c r="F55" s="168"/>
      <c r="G55" s="220"/>
      <c r="H55" s="220"/>
      <c r="I55" s="176" t="s">
        <v>274</v>
      </c>
      <c r="J55" s="176" t="s">
        <v>275</v>
      </c>
      <c r="K55" s="176" t="s">
        <v>276</v>
      </c>
      <c r="L55" s="176" t="s">
        <v>277</v>
      </c>
      <c r="M55" s="176" t="s">
        <v>278</v>
      </c>
      <c r="N55" s="220"/>
      <c r="O55" s="220"/>
      <c r="P55" s="220"/>
    </row>
    <row r="56" ht="30" customHeight="1" spans="1:16">
      <c r="A56" s="338"/>
      <c r="B56" s="338"/>
      <c r="C56" s="168" t="s">
        <v>331</v>
      </c>
      <c r="D56" s="168"/>
      <c r="E56" s="177"/>
      <c r="F56" s="168"/>
      <c r="G56" s="220"/>
      <c r="H56" s="220"/>
      <c r="I56" s="176" t="s">
        <v>274</v>
      </c>
      <c r="J56" s="176" t="s">
        <v>275</v>
      </c>
      <c r="K56" s="176" t="s">
        <v>276</v>
      </c>
      <c r="L56" s="176" t="s">
        <v>277</v>
      </c>
      <c r="M56" s="176" t="s">
        <v>278</v>
      </c>
      <c r="N56" s="220"/>
      <c r="O56" s="220"/>
      <c r="P56" s="220"/>
    </row>
    <row r="57" ht="30" customHeight="1" spans="1:16">
      <c r="A57" s="338"/>
      <c r="B57" s="338"/>
      <c r="C57" s="168" t="s">
        <v>332</v>
      </c>
      <c r="D57" s="168"/>
      <c r="E57" s="174"/>
      <c r="F57" s="168"/>
      <c r="G57" s="220"/>
      <c r="H57" s="220"/>
      <c r="I57" s="176" t="s">
        <v>274</v>
      </c>
      <c r="J57" s="176" t="s">
        <v>275</v>
      </c>
      <c r="K57" s="176" t="s">
        <v>276</v>
      </c>
      <c r="L57" s="176" t="s">
        <v>277</v>
      </c>
      <c r="M57" s="176" t="s">
        <v>278</v>
      </c>
      <c r="N57" s="220"/>
      <c r="O57" s="220"/>
      <c r="P57" s="220"/>
    </row>
    <row r="58" ht="30" customHeight="1" spans="1:16">
      <c r="A58" s="341"/>
      <c r="B58" s="341"/>
      <c r="C58" s="168" t="s">
        <v>293</v>
      </c>
      <c r="D58" s="168"/>
      <c r="E58" s="181" t="s">
        <v>291</v>
      </c>
      <c r="F58" s="176" t="s">
        <v>292</v>
      </c>
      <c r="G58" s="176" t="s">
        <v>274</v>
      </c>
      <c r="H58" s="176" t="s">
        <v>275</v>
      </c>
      <c r="I58" s="176" t="s">
        <v>276</v>
      </c>
      <c r="J58" s="176" t="s">
        <v>277</v>
      </c>
      <c r="K58" s="176" t="s">
        <v>278</v>
      </c>
      <c r="L58" s="220"/>
      <c r="M58" s="220"/>
      <c r="N58" s="220"/>
      <c r="O58" s="220"/>
      <c r="P58" s="220"/>
    </row>
    <row r="59" ht="30" customHeight="1" spans="1:16">
      <c r="A59" s="335"/>
      <c r="B59" s="335" t="s">
        <v>90</v>
      </c>
      <c r="C59" s="168" t="s">
        <v>333</v>
      </c>
      <c r="D59" s="168"/>
      <c r="E59" s="169" t="s">
        <v>273</v>
      </c>
      <c r="F59" s="168"/>
      <c r="G59" s="220"/>
      <c r="H59" s="220"/>
      <c r="I59" s="220"/>
      <c r="J59" s="220"/>
      <c r="K59" s="220"/>
      <c r="L59" s="176" t="s">
        <v>274</v>
      </c>
      <c r="M59" s="176" t="s">
        <v>275</v>
      </c>
      <c r="N59" s="176" t="s">
        <v>276</v>
      </c>
      <c r="O59" s="176" t="s">
        <v>277</v>
      </c>
      <c r="P59" s="176" t="s">
        <v>278</v>
      </c>
    </row>
    <row r="60" ht="30" customHeight="1" spans="1:16">
      <c r="A60" s="338"/>
      <c r="B60" s="338"/>
      <c r="C60" s="168" t="s">
        <v>334</v>
      </c>
      <c r="D60" s="168"/>
      <c r="E60" s="177"/>
      <c r="F60" s="168"/>
      <c r="G60" s="220"/>
      <c r="H60" s="220"/>
      <c r="I60" s="220"/>
      <c r="J60" s="220"/>
      <c r="K60" s="220"/>
      <c r="L60" s="176" t="s">
        <v>274</v>
      </c>
      <c r="M60" s="176" t="s">
        <v>275</v>
      </c>
      <c r="N60" s="176" t="s">
        <v>276</v>
      </c>
      <c r="O60" s="176" t="s">
        <v>277</v>
      </c>
      <c r="P60" s="176" t="s">
        <v>278</v>
      </c>
    </row>
    <row r="61" ht="30" customHeight="1" spans="1:16">
      <c r="A61" s="338"/>
      <c r="B61" s="338"/>
      <c r="C61" s="168" t="s">
        <v>335</v>
      </c>
      <c r="D61" s="168"/>
      <c r="E61" s="177"/>
      <c r="F61" s="168"/>
      <c r="G61" s="220"/>
      <c r="H61" s="220"/>
      <c r="I61" s="220"/>
      <c r="J61" s="220"/>
      <c r="K61" s="220"/>
      <c r="L61" s="176" t="s">
        <v>274</v>
      </c>
      <c r="M61" s="176" t="s">
        <v>275</v>
      </c>
      <c r="N61" s="176" t="s">
        <v>276</v>
      </c>
      <c r="O61" s="176" t="s">
        <v>277</v>
      </c>
      <c r="P61" s="176" t="s">
        <v>278</v>
      </c>
    </row>
    <row r="62" ht="30" customHeight="1" spans="1:16">
      <c r="A62" s="338"/>
      <c r="B62" s="338"/>
      <c r="C62" s="168" t="s">
        <v>336</v>
      </c>
      <c r="D62" s="168"/>
      <c r="E62" s="177"/>
      <c r="F62" s="168"/>
      <c r="G62" s="220"/>
      <c r="H62" s="220"/>
      <c r="I62" s="220"/>
      <c r="J62" s="220"/>
      <c r="K62" s="220"/>
      <c r="L62" s="176" t="s">
        <v>274</v>
      </c>
      <c r="M62" s="176" t="s">
        <v>275</v>
      </c>
      <c r="N62" s="176" t="s">
        <v>276</v>
      </c>
      <c r="O62" s="176" t="s">
        <v>277</v>
      </c>
      <c r="P62" s="176" t="s">
        <v>278</v>
      </c>
    </row>
    <row r="63" ht="30" customHeight="1" spans="1:16">
      <c r="A63" s="338"/>
      <c r="B63" s="338"/>
      <c r="C63" s="168" t="s">
        <v>337</v>
      </c>
      <c r="D63" s="168"/>
      <c r="E63" s="174"/>
      <c r="F63" s="168"/>
      <c r="G63" s="220"/>
      <c r="H63" s="220"/>
      <c r="I63" s="220"/>
      <c r="J63" s="220"/>
      <c r="K63" s="220"/>
      <c r="L63" s="176" t="s">
        <v>274</v>
      </c>
      <c r="M63" s="176" t="s">
        <v>275</v>
      </c>
      <c r="N63" s="176" t="s">
        <v>276</v>
      </c>
      <c r="O63" s="176" t="s">
        <v>277</v>
      </c>
      <c r="P63" s="176" t="s">
        <v>278</v>
      </c>
    </row>
    <row r="64" ht="30" customHeight="1" spans="1:16">
      <c r="A64" s="338"/>
      <c r="B64" s="338"/>
      <c r="C64" s="168" t="s">
        <v>338</v>
      </c>
      <c r="D64" s="168"/>
      <c r="E64" s="181" t="s">
        <v>284</v>
      </c>
      <c r="F64" s="168"/>
      <c r="G64" s="220"/>
      <c r="H64" s="220"/>
      <c r="I64" s="176" t="s">
        <v>274</v>
      </c>
      <c r="J64" s="176" t="s">
        <v>275</v>
      </c>
      <c r="K64" s="176" t="s">
        <v>276</v>
      </c>
      <c r="L64" s="176" t="s">
        <v>277</v>
      </c>
      <c r="M64" s="176" t="s">
        <v>278</v>
      </c>
      <c r="N64" s="220"/>
      <c r="O64" s="220"/>
      <c r="P64" s="220"/>
    </row>
    <row r="65" ht="30" customHeight="1" spans="1:16">
      <c r="A65" s="341"/>
      <c r="B65" s="341"/>
      <c r="C65" s="168" t="s">
        <v>293</v>
      </c>
      <c r="D65" s="168"/>
      <c r="E65" s="181" t="s">
        <v>291</v>
      </c>
      <c r="F65" s="168"/>
      <c r="G65" s="168"/>
      <c r="H65" s="168"/>
      <c r="I65" s="176" t="s">
        <v>274</v>
      </c>
      <c r="J65" s="176" t="s">
        <v>275</v>
      </c>
      <c r="K65" s="176" t="s">
        <v>276</v>
      </c>
      <c r="L65" s="176" t="s">
        <v>277</v>
      </c>
      <c r="M65" s="176" t="s">
        <v>278</v>
      </c>
      <c r="N65" s="220"/>
      <c r="O65" s="220"/>
      <c r="P65" s="220"/>
    </row>
    <row r="66" s="320" customFormat="1" ht="30" customHeight="1" spans="1:16">
      <c r="A66" s="335" t="s">
        <v>125</v>
      </c>
      <c r="B66" s="181" t="s">
        <v>269</v>
      </c>
      <c r="C66" s="346" t="s">
        <v>339</v>
      </c>
      <c r="D66" s="347"/>
      <c r="E66" s="348"/>
      <c r="F66" s="242" t="s">
        <v>271</v>
      </c>
      <c r="G66" s="243"/>
      <c r="H66" s="243"/>
      <c r="I66" s="243"/>
      <c r="J66" s="243"/>
      <c r="K66" s="243"/>
      <c r="L66" s="243"/>
      <c r="M66" s="243"/>
      <c r="N66" s="243"/>
      <c r="O66" s="243"/>
      <c r="P66" s="249"/>
    </row>
    <row r="67" ht="30" customHeight="1" spans="1:16">
      <c r="A67" s="338"/>
      <c r="B67" s="335" t="s">
        <v>90</v>
      </c>
      <c r="C67" s="349" t="s">
        <v>340</v>
      </c>
      <c r="D67" s="349"/>
      <c r="E67" s="335" t="s">
        <v>273</v>
      </c>
      <c r="F67" s="349"/>
      <c r="G67" s="220"/>
      <c r="H67" s="220"/>
      <c r="I67" s="220"/>
      <c r="J67" s="220"/>
      <c r="K67" s="220"/>
      <c r="L67" s="176" t="s">
        <v>274</v>
      </c>
      <c r="M67" s="176" t="s">
        <v>275</v>
      </c>
      <c r="N67" s="176" t="s">
        <v>276</v>
      </c>
      <c r="O67" s="176" t="s">
        <v>277</v>
      </c>
      <c r="P67" s="176" t="s">
        <v>278</v>
      </c>
    </row>
    <row r="68" ht="30" customHeight="1" spans="1:16">
      <c r="A68" s="338"/>
      <c r="B68" s="338"/>
      <c r="C68" s="349" t="s">
        <v>341</v>
      </c>
      <c r="D68" s="349"/>
      <c r="E68" s="338"/>
      <c r="F68" s="349"/>
      <c r="G68" s="220"/>
      <c r="H68" s="220"/>
      <c r="I68" s="220"/>
      <c r="J68" s="220"/>
      <c r="K68" s="220"/>
      <c r="L68" s="176" t="s">
        <v>274</v>
      </c>
      <c r="M68" s="176" t="s">
        <v>275</v>
      </c>
      <c r="N68" s="176" t="s">
        <v>276</v>
      </c>
      <c r="O68" s="176" t="s">
        <v>277</v>
      </c>
      <c r="P68" s="176" t="s">
        <v>278</v>
      </c>
    </row>
    <row r="69" ht="30" customHeight="1" spans="1:16">
      <c r="A69" s="338"/>
      <c r="B69" s="338"/>
      <c r="C69" s="349" t="s">
        <v>342</v>
      </c>
      <c r="D69" s="349"/>
      <c r="E69" s="338"/>
      <c r="F69" s="349"/>
      <c r="G69" s="220"/>
      <c r="H69" s="220"/>
      <c r="I69" s="220"/>
      <c r="J69" s="220"/>
      <c r="K69" s="220"/>
      <c r="L69" s="176" t="s">
        <v>274</v>
      </c>
      <c r="M69" s="176" t="s">
        <v>275</v>
      </c>
      <c r="N69" s="176" t="s">
        <v>276</v>
      </c>
      <c r="O69" s="176" t="s">
        <v>277</v>
      </c>
      <c r="P69" s="176" t="s">
        <v>278</v>
      </c>
    </row>
    <row r="70" ht="30" customHeight="1" spans="1:16">
      <c r="A70" s="338"/>
      <c r="B70" s="338"/>
      <c r="C70" s="349" t="s">
        <v>343</v>
      </c>
      <c r="D70" s="349"/>
      <c r="E70" s="338"/>
      <c r="F70" s="349"/>
      <c r="G70" s="220"/>
      <c r="H70" s="220"/>
      <c r="I70" s="220"/>
      <c r="J70" s="220"/>
      <c r="K70" s="220"/>
      <c r="L70" s="176" t="s">
        <v>274</v>
      </c>
      <c r="M70" s="176" t="s">
        <v>275</v>
      </c>
      <c r="N70" s="176" t="s">
        <v>276</v>
      </c>
      <c r="O70" s="176" t="s">
        <v>277</v>
      </c>
      <c r="P70" s="176" t="s">
        <v>278</v>
      </c>
    </row>
    <row r="71" ht="30" customHeight="1" spans="1:16">
      <c r="A71" s="338"/>
      <c r="B71" s="338"/>
      <c r="C71" s="349" t="s">
        <v>344</v>
      </c>
      <c r="D71" s="349"/>
      <c r="E71" s="338"/>
      <c r="F71" s="349"/>
      <c r="G71" s="220"/>
      <c r="H71" s="220"/>
      <c r="I71" s="220"/>
      <c r="J71" s="220"/>
      <c r="K71" s="220"/>
      <c r="L71" s="176" t="s">
        <v>274</v>
      </c>
      <c r="M71" s="176" t="s">
        <v>275</v>
      </c>
      <c r="N71" s="176" t="s">
        <v>276</v>
      </c>
      <c r="O71" s="176" t="s">
        <v>277</v>
      </c>
      <c r="P71" s="176" t="s">
        <v>278</v>
      </c>
    </row>
    <row r="72" ht="30" customHeight="1" spans="1:16">
      <c r="A72" s="338"/>
      <c r="B72" s="338"/>
      <c r="C72" s="349" t="s">
        <v>345</v>
      </c>
      <c r="D72" s="349"/>
      <c r="E72" s="338"/>
      <c r="F72" s="349"/>
      <c r="G72" s="220"/>
      <c r="H72" s="220"/>
      <c r="I72" s="220"/>
      <c r="J72" s="220"/>
      <c r="K72" s="220"/>
      <c r="L72" s="176" t="s">
        <v>274</v>
      </c>
      <c r="M72" s="176" t="s">
        <v>275</v>
      </c>
      <c r="N72" s="176" t="s">
        <v>276</v>
      </c>
      <c r="O72" s="176" t="s">
        <v>277</v>
      </c>
      <c r="P72" s="176" t="s">
        <v>278</v>
      </c>
    </row>
    <row r="73" ht="30" customHeight="1" spans="1:16">
      <c r="A73" s="338"/>
      <c r="B73" s="338"/>
      <c r="C73" s="349" t="s">
        <v>346</v>
      </c>
      <c r="D73" s="349"/>
      <c r="E73" s="338"/>
      <c r="F73" s="349"/>
      <c r="G73" s="220"/>
      <c r="H73" s="220"/>
      <c r="I73" s="220"/>
      <c r="J73" s="220"/>
      <c r="K73" s="220"/>
      <c r="L73" s="176" t="s">
        <v>274</v>
      </c>
      <c r="M73" s="176" t="s">
        <v>275</v>
      </c>
      <c r="N73" s="176" t="s">
        <v>276</v>
      </c>
      <c r="O73" s="176" t="s">
        <v>277</v>
      </c>
      <c r="P73" s="176" t="s">
        <v>278</v>
      </c>
    </row>
    <row r="74" ht="30" customHeight="1" spans="1:16">
      <c r="A74" s="338"/>
      <c r="B74" s="338"/>
      <c r="C74" s="349" t="s">
        <v>347</v>
      </c>
      <c r="D74" s="349"/>
      <c r="E74" s="341"/>
      <c r="F74" s="349"/>
      <c r="G74" s="220"/>
      <c r="H74" s="220"/>
      <c r="I74" s="220"/>
      <c r="J74" s="220"/>
      <c r="K74" s="220"/>
      <c r="L74" s="176" t="s">
        <v>274</v>
      </c>
      <c r="M74" s="176" t="s">
        <v>275</v>
      </c>
      <c r="N74" s="176" t="s">
        <v>276</v>
      </c>
      <c r="O74" s="176" t="s">
        <v>277</v>
      </c>
      <c r="P74" s="176" t="s">
        <v>278</v>
      </c>
    </row>
    <row r="75" ht="30" customHeight="1" spans="1:16">
      <c r="A75" s="338"/>
      <c r="B75" s="338"/>
      <c r="C75" s="349" t="s">
        <v>348</v>
      </c>
      <c r="D75" s="349"/>
      <c r="E75" s="335" t="s">
        <v>284</v>
      </c>
      <c r="F75" s="349"/>
      <c r="G75" s="220"/>
      <c r="H75" s="220"/>
      <c r="I75" s="176" t="s">
        <v>274</v>
      </c>
      <c r="J75" s="176" t="s">
        <v>275</v>
      </c>
      <c r="K75" s="176" t="s">
        <v>276</v>
      </c>
      <c r="L75" s="176" t="s">
        <v>277</v>
      </c>
      <c r="M75" s="176" t="s">
        <v>278</v>
      </c>
      <c r="N75" s="220"/>
      <c r="O75" s="220"/>
      <c r="P75" s="220"/>
    </row>
    <row r="76" ht="30" customHeight="1" spans="1:16">
      <c r="A76" s="338"/>
      <c r="B76" s="338"/>
      <c r="C76" s="349" t="s">
        <v>349</v>
      </c>
      <c r="D76" s="349"/>
      <c r="E76" s="338"/>
      <c r="F76" s="349"/>
      <c r="G76" s="220"/>
      <c r="H76" s="220"/>
      <c r="I76" s="176" t="s">
        <v>274</v>
      </c>
      <c r="J76" s="176" t="s">
        <v>275</v>
      </c>
      <c r="K76" s="176" t="s">
        <v>276</v>
      </c>
      <c r="L76" s="176" t="s">
        <v>277</v>
      </c>
      <c r="M76" s="176" t="s">
        <v>278</v>
      </c>
      <c r="N76" s="220"/>
      <c r="O76" s="220"/>
      <c r="P76" s="220"/>
    </row>
    <row r="77" ht="30" customHeight="1" spans="1:16">
      <c r="A77" s="338"/>
      <c r="B77" s="338"/>
      <c r="C77" s="349" t="s">
        <v>350</v>
      </c>
      <c r="D77" s="349"/>
      <c r="E77" s="338"/>
      <c r="F77" s="349"/>
      <c r="G77" s="220"/>
      <c r="H77" s="220"/>
      <c r="I77" s="176" t="s">
        <v>274</v>
      </c>
      <c r="J77" s="176" t="s">
        <v>275</v>
      </c>
      <c r="K77" s="176" t="s">
        <v>276</v>
      </c>
      <c r="L77" s="176" t="s">
        <v>277</v>
      </c>
      <c r="M77" s="176" t="s">
        <v>278</v>
      </c>
      <c r="N77" s="220"/>
      <c r="O77" s="220"/>
      <c r="P77" s="220"/>
    </row>
    <row r="78" ht="30" customHeight="1" spans="1:16">
      <c r="A78" s="338"/>
      <c r="B78" s="338"/>
      <c r="C78" s="349" t="s">
        <v>351</v>
      </c>
      <c r="D78" s="349"/>
      <c r="E78" s="338"/>
      <c r="F78" s="349"/>
      <c r="G78" s="220"/>
      <c r="H78" s="220"/>
      <c r="I78" s="176" t="s">
        <v>274</v>
      </c>
      <c r="J78" s="176" t="s">
        <v>275</v>
      </c>
      <c r="K78" s="176" t="s">
        <v>276</v>
      </c>
      <c r="L78" s="176" t="s">
        <v>277</v>
      </c>
      <c r="M78" s="176" t="s">
        <v>278</v>
      </c>
      <c r="N78" s="220"/>
      <c r="O78" s="220"/>
      <c r="P78" s="220"/>
    </row>
    <row r="79" ht="30" customHeight="1" spans="1:16">
      <c r="A79" s="338"/>
      <c r="B79" s="338"/>
      <c r="C79" s="349" t="s">
        <v>352</v>
      </c>
      <c r="D79" s="349"/>
      <c r="E79" s="338"/>
      <c r="F79" s="349"/>
      <c r="G79" s="220"/>
      <c r="H79" s="220"/>
      <c r="I79" s="176" t="s">
        <v>274</v>
      </c>
      <c r="J79" s="176" t="s">
        <v>275</v>
      </c>
      <c r="K79" s="176" t="s">
        <v>276</v>
      </c>
      <c r="L79" s="176" t="s">
        <v>277</v>
      </c>
      <c r="M79" s="176" t="s">
        <v>278</v>
      </c>
      <c r="N79" s="220"/>
      <c r="O79" s="220"/>
      <c r="P79" s="220"/>
    </row>
    <row r="80" ht="30" customHeight="1" spans="1:16">
      <c r="A80" s="338"/>
      <c r="B80" s="338"/>
      <c r="C80" s="349" t="s">
        <v>353</v>
      </c>
      <c r="D80" s="349"/>
      <c r="E80" s="341"/>
      <c r="F80" s="349"/>
      <c r="G80" s="220"/>
      <c r="H80" s="220"/>
      <c r="I80" s="176" t="s">
        <v>274</v>
      </c>
      <c r="J80" s="176" t="s">
        <v>275</v>
      </c>
      <c r="K80" s="176" t="s">
        <v>276</v>
      </c>
      <c r="L80" s="176" t="s">
        <v>277</v>
      </c>
      <c r="M80" s="176" t="s">
        <v>278</v>
      </c>
      <c r="N80" s="220"/>
      <c r="O80" s="220"/>
      <c r="P80" s="220"/>
    </row>
    <row r="81" ht="30" customHeight="1" spans="1:16">
      <c r="A81" s="341"/>
      <c r="B81" s="341"/>
      <c r="C81" s="349" t="s">
        <v>293</v>
      </c>
      <c r="D81" s="349"/>
      <c r="E81" s="350" t="s">
        <v>291</v>
      </c>
      <c r="F81" s="176" t="s">
        <v>292</v>
      </c>
      <c r="G81" s="176" t="s">
        <v>274</v>
      </c>
      <c r="H81" s="176" t="s">
        <v>275</v>
      </c>
      <c r="I81" s="176" t="s">
        <v>276</v>
      </c>
      <c r="J81" s="176" t="s">
        <v>277</v>
      </c>
      <c r="K81" s="176" t="s">
        <v>278</v>
      </c>
      <c r="L81" s="220"/>
      <c r="M81" s="220"/>
      <c r="N81" s="220"/>
      <c r="O81" s="220"/>
      <c r="P81" s="220"/>
    </row>
    <row r="82" ht="30" customHeight="1" spans="1:16">
      <c r="A82" s="338"/>
      <c r="B82" s="181" t="s">
        <v>269</v>
      </c>
      <c r="C82" s="351" t="s">
        <v>354</v>
      </c>
      <c r="D82" s="352"/>
      <c r="E82" s="353"/>
      <c r="F82" s="242" t="s">
        <v>271</v>
      </c>
      <c r="G82" s="243"/>
      <c r="H82" s="243"/>
      <c r="I82" s="243"/>
      <c r="J82" s="243"/>
      <c r="K82" s="243"/>
      <c r="L82" s="243"/>
      <c r="M82" s="243"/>
      <c r="N82" s="243"/>
      <c r="O82" s="243"/>
      <c r="P82" s="249"/>
    </row>
    <row r="83" ht="30" customHeight="1" spans="1:16">
      <c r="A83" s="338" t="s">
        <v>126</v>
      </c>
      <c r="B83" s="335" t="s">
        <v>90</v>
      </c>
      <c r="C83" s="349" t="s">
        <v>355</v>
      </c>
      <c r="D83" s="349"/>
      <c r="E83" s="335" t="s">
        <v>273</v>
      </c>
      <c r="F83" s="349"/>
      <c r="G83" s="220"/>
      <c r="H83" s="220"/>
      <c r="I83" s="220"/>
      <c r="J83" s="220"/>
      <c r="K83" s="220"/>
      <c r="L83" s="176" t="s">
        <v>274</v>
      </c>
      <c r="M83" s="176" t="s">
        <v>275</v>
      </c>
      <c r="N83" s="176" t="s">
        <v>276</v>
      </c>
      <c r="O83" s="176" t="s">
        <v>277</v>
      </c>
      <c r="P83" s="176" t="s">
        <v>278</v>
      </c>
    </row>
    <row r="84" ht="30" customHeight="1" spans="1:16">
      <c r="A84" s="338"/>
      <c r="B84" s="338"/>
      <c r="C84" s="349" t="s">
        <v>356</v>
      </c>
      <c r="D84" s="349"/>
      <c r="E84" s="338"/>
      <c r="F84" s="349"/>
      <c r="G84" s="220"/>
      <c r="H84" s="220"/>
      <c r="I84" s="220"/>
      <c r="J84" s="220"/>
      <c r="K84" s="220"/>
      <c r="L84" s="176" t="s">
        <v>274</v>
      </c>
      <c r="M84" s="176" t="s">
        <v>275</v>
      </c>
      <c r="N84" s="176" t="s">
        <v>276</v>
      </c>
      <c r="O84" s="176" t="s">
        <v>277</v>
      </c>
      <c r="P84" s="176" t="s">
        <v>278</v>
      </c>
    </row>
    <row r="85" ht="30" customHeight="1" spans="1:16">
      <c r="A85" s="338"/>
      <c r="B85" s="338"/>
      <c r="C85" s="349" t="s">
        <v>357</v>
      </c>
      <c r="D85" s="349"/>
      <c r="E85" s="338"/>
      <c r="F85" s="349"/>
      <c r="G85" s="220"/>
      <c r="H85" s="220"/>
      <c r="I85" s="220"/>
      <c r="J85" s="220"/>
      <c r="K85" s="220"/>
      <c r="L85" s="176" t="s">
        <v>274</v>
      </c>
      <c r="M85" s="176" t="s">
        <v>275</v>
      </c>
      <c r="N85" s="176" t="s">
        <v>276</v>
      </c>
      <c r="O85" s="176" t="s">
        <v>277</v>
      </c>
      <c r="P85" s="176" t="s">
        <v>278</v>
      </c>
    </row>
    <row r="86" ht="30" customHeight="1" spans="1:16">
      <c r="A86" s="338"/>
      <c r="B86" s="338"/>
      <c r="C86" s="349" t="s">
        <v>358</v>
      </c>
      <c r="D86" s="349"/>
      <c r="E86" s="338"/>
      <c r="F86" s="349"/>
      <c r="G86" s="220"/>
      <c r="H86" s="220"/>
      <c r="I86" s="220"/>
      <c r="J86" s="220"/>
      <c r="K86" s="220"/>
      <c r="L86" s="176" t="s">
        <v>274</v>
      </c>
      <c r="M86" s="176" t="s">
        <v>275</v>
      </c>
      <c r="N86" s="176" t="s">
        <v>276</v>
      </c>
      <c r="O86" s="176" t="s">
        <v>277</v>
      </c>
      <c r="P86" s="176" t="s">
        <v>278</v>
      </c>
    </row>
    <row r="87" ht="30" customHeight="1" spans="1:16">
      <c r="A87" s="338"/>
      <c r="B87" s="338"/>
      <c r="C87" s="349" t="s">
        <v>359</v>
      </c>
      <c r="D87" s="349"/>
      <c r="E87" s="341"/>
      <c r="F87" s="349"/>
      <c r="G87" s="220"/>
      <c r="H87" s="220"/>
      <c r="I87" s="220"/>
      <c r="J87" s="220"/>
      <c r="K87" s="220"/>
      <c r="L87" s="176" t="s">
        <v>274</v>
      </c>
      <c r="M87" s="176" t="s">
        <v>275</v>
      </c>
      <c r="N87" s="176" t="s">
        <v>276</v>
      </c>
      <c r="O87" s="176" t="s">
        <v>277</v>
      </c>
      <c r="P87" s="176" t="s">
        <v>278</v>
      </c>
    </row>
    <row r="88" ht="30" customHeight="1" spans="1:16">
      <c r="A88" s="338"/>
      <c r="B88" s="338"/>
      <c r="C88" s="349" t="s">
        <v>360</v>
      </c>
      <c r="D88" s="349"/>
      <c r="E88" s="350" t="s">
        <v>284</v>
      </c>
      <c r="F88" s="354"/>
      <c r="G88" s="220"/>
      <c r="H88" s="220"/>
      <c r="I88" s="176" t="s">
        <v>274</v>
      </c>
      <c r="J88" s="176" t="s">
        <v>275</v>
      </c>
      <c r="K88" s="176" t="s">
        <v>276</v>
      </c>
      <c r="L88" s="176" t="s">
        <v>277</v>
      </c>
      <c r="M88" s="176" t="s">
        <v>278</v>
      </c>
      <c r="N88" s="220"/>
      <c r="O88" s="220"/>
      <c r="P88" s="220"/>
    </row>
    <row r="89" ht="30" customHeight="1" spans="1:16">
      <c r="A89" s="341"/>
      <c r="B89" s="341"/>
      <c r="C89" s="349" t="s">
        <v>361</v>
      </c>
      <c r="D89" s="349"/>
      <c r="E89" s="350" t="s">
        <v>291</v>
      </c>
      <c r="F89" s="176" t="s">
        <v>292</v>
      </c>
      <c r="G89" s="176" t="s">
        <v>274</v>
      </c>
      <c r="H89" s="176" t="s">
        <v>275</v>
      </c>
      <c r="I89" s="176" t="s">
        <v>276</v>
      </c>
      <c r="J89" s="176" t="s">
        <v>277</v>
      </c>
      <c r="K89" s="176" t="s">
        <v>278</v>
      </c>
      <c r="L89" s="220"/>
      <c r="M89" s="220"/>
      <c r="N89" s="220"/>
      <c r="O89" s="220"/>
      <c r="P89" s="220"/>
    </row>
    <row r="90" s="320" customFormat="1" ht="30" customHeight="1" spans="1:16">
      <c r="A90" s="335" t="s">
        <v>127</v>
      </c>
      <c r="B90" s="355" t="s">
        <v>269</v>
      </c>
      <c r="C90" s="356" t="s">
        <v>362</v>
      </c>
      <c r="D90" s="357"/>
      <c r="E90" s="358"/>
      <c r="F90" s="242" t="s">
        <v>271</v>
      </c>
      <c r="G90" s="243"/>
      <c r="H90" s="243"/>
      <c r="I90" s="243"/>
      <c r="J90" s="243"/>
      <c r="K90" s="243"/>
      <c r="L90" s="243"/>
      <c r="M90" s="243"/>
      <c r="N90" s="243"/>
      <c r="O90" s="243"/>
      <c r="P90" s="249"/>
    </row>
    <row r="91" ht="30" customHeight="1" spans="1:16">
      <c r="A91" s="338"/>
      <c r="B91" s="335" t="s">
        <v>90</v>
      </c>
      <c r="C91" s="168" t="s">
        <v>363</v>
      </c>
      <c r="D91" s="168"/>
      <c r="E91" s="169" t="s">
        <v>273</v>
      </c>
      <c r="F91" s="168"/>
      <c r="G91" s="220"/>
      <c r="H91" s="220"/>
      <c r="I91" s="220"/>
      <c r="J91" s="220"/>
      <c r="K91" s="220"/>
      <c r="L91" s="176" t="s">
        <v>274</v>
      </c>
      <c r="M91" s="176" t="s">
        <v>275</v>
      </c>
      <c r="N91" s="176" t="s">
        <v>276</v>
      </c>
      <c r="O91" s="176" t="s">
        <v>277</v>
      </c>
      <c r="P91" s="176" t="s">
        <v>278</v>
      </c>
    </row>
    <row r="92" ht="30" customHeight="1" spans="1:16">
      <c r="A92" s="338"/>
      <c r="B92" s="338"/>
      <c r="C92" s="168" t="s">
        <v>364</v>
      </c>
      <c r="D92" s="168"/>
      <c r="E92" s="177"/>
      <c r="F92" s="168"/>
      <c r="G92" s="220"/>
      <c r="H92" s="220"/>
      <c r="I92" s="220"/>
      <c r="J92" s="220"/>
      <c r="K92" s="220"/>
      <c r="L92" s="176" t="s">
        <v>274</v>
      </c>
      <c r="M92" s="176" t="s">
        <v>275</v>
      </c>
      <c r="N92" s="176" t="s">
        <v>276</v>
      </c>
      <c r="O92" s="176" t="s">
        <v>277</v>
      </c>
      <c r="P92" s="176" t="s">
        <v>278</v>
      </c>
    </row>
    <row r="93" ht="30" customHeight="1" spans="1:16">
      <c r="A93" s="338"/>
      <c r="B93" s="338"/>
      <c r="C93" s="168" t="s">
        <v>365</v>
      </c>
      <c r="D93" s="168"/>
      <c r="E93" s="177"/>
      <c r="F93" s="168"/>
      <c r="G93" s="220"/>
      <c r="H93" s="220"/>
      <c r="I93" s="220"/>
      <c r="J93" s="220"/>
      <c r="K93" s="220"/>
      <c r="L93" s="176" t="s">
        <v>274</v>
      </c>
      <c r="M93" s="176" t="s">
        <v>275</v>
      </c>
      <c r="N93" s="176" t="s">
        <v>276</v>
      </c>
      <c r="O93" s="176" t="s">
        <v>277</v>
      </c>
      <c r="P93" s="176" t="s">
        <v>278</v>
      </c>
    </row>
    <row r="94" ht="30" customHeight="1" spans="1:16">
      <c r="A94" s="338"/>
      <c r="B94" s="338"/>
      <c r="C94" s="168" t="s">
        <v>366</v>
      </c>
      <c r="D94" s="168"/>
      <c r="E94" s="177"/>
      <c r="F94" s="168"/>
      <c r="G94" s="220"/>
      <c r="H94" s="220"/>
      <c r="I94" s="220"/>
      <c r="J94" s="220"/>
      <c r="K94" s="220"/>
      <c r="L94" s="176" t="s">
        <v>274</v>
      </c>
      <c r="M94" s="176" t="s">
        <v>275</v>
      </c>
      <c r="N94" s="176" t="s">
        <v>276</v>
      </c>
      <c r="O94" s="176" t="s">
        <v>277</v>
      </c>
      <c r="P94" s="176" t="s">
        <v>278</v>
      </c>
    </row>
    <row r="95" ht="30" customHeight="1" spans="1:16">
      <c r="A95" s="338"/>
      <c r="B95" s="338"/>
      <c r="C95" s="168" t="s">
        <v>367</v>
      </c>
      <c r="D95" s="168"/>
      <c r="E95" s="177"/>
      <c r="F95" s="168"/>
      <c r="G95" s="220"/>
      <c r="H95" s="220"/>
      <c r="I95" s="220"/>
      <c r="J95" s="220"/>
      <c r="K95" s="220"/>
      <c r="L95" s="176" t="s">
        <v>274</v>
      </c>
      <c r="M95" s="176" t="s">
        <v>275</v>
      </c>
      <c r="N95" s="176" t="s">
        <v>276</v>
      </c>
      <c r="O95" s="176" t="s">
        <v>277</v>
      </c>
      <c r="P95" s="176" t="s">
        <v>278</v>
      </c>
    </row>
    <row r="96" ht="30" customHeight="1" spans="1:16">
      <c r="A96" s="338"/>
      <c r="B96" s="338"/>
      <c r="C96" s="168" t="s">
        <v>368</v>
      </c>
      <c r="D96" s="168"/>
      <c r="E96" s="177"/>
      <c r="F96" s="168"/>
      <c r="G96" s="220"/>
      <c r="H96" s="220"/>
      <c r="I96" s="220"/>
      <c r="J96" s="220"/>
      <c r="K96" s="220"/>
      <c r="L96" s="176" t="s">
        <v>274</v>
      </c>
      <c r="M96" s="176" t="s">
        <v>275</v>
      </c>
      <c r="N96" s="176" t="s">
        <v>276</v>
      </c>
      <c r="O96" s="176" t="s">
        <v>277</v>
      </c>
      <c r="P96" s="176" t="s">
        <v>278</v>
      </c>
    </row>
    <row r="97" ht="30" customHeight="1" spans="1:16">
      <c r="A97" s="338"/>
      <c r="B97" s="338"/>
      <c r="C97" s="168" t="s">
        <v>369</v>
      </c>
      <c r="D97" s="168"/>
      <c r="E97" s="177"/>
      <c r="F97" s="168"/>
      <c r="G97" s="220"/>
      <c r="H97" s="220"/>
      <c r="I97" s="220"/>
      <c r="J97" s="220"/>
      <c r="K97" s="220"/>
      <c r="L97" s="176" t="s">
        <v>274</v>
      </c>
      <c r="M97" s="176" t="s">
        <v>275</v>
      </c>
      <c r="N97" s="176" t="s">
        <v>276</v>
      </c>
      <c r="O97" s="176" t="s">
        <v>277</v>
      </c>
      <c r="P97" s="176" t="s">
        <v>278</v>
      </c>
    </row>
    <row r="98" ht="30" customHeight="1" spans="1:16">
      <c r="A98" s="338"/>
      <c r="B98" s="338"/>
      <c r="C98" s="168" t="s">
        <v>370</v>
      </c>
      <c r="D98" s="168"/>
      <c r="E98" s="174"/>
      <c r="F98" s="168"/>
      <c r="G98" s="220"/>
      <c r="H98" s="220"/>
      <c r="I98" s="220"/>
      <c r="J98" s="220"/>
      <c r="K98" s="220"/>
      <c r="L98" s="176" t="s">
        <v>274</v>
      </c>
      <c r="M98" s="176" t="s">
        <v>275</v>
      </c>
      <c r="N98" s="176" t="s">
        <v>276</v>
      </c>
      <c r="O98" s="176" t="s">
        <v>277</v>
      </c>
      <c r="P98" s="176" t="s">
        <v>278</v>
      </c>
    </row>
    <row r="99" ht="30" customHeight="1" spans="1:16">
      <c r="A99" s="338"/>
      <c r="B99" s="338"/>
      <c r="C99" s="359" t="s">
        <v>371</v>
      </c>
      <c r="D99" s="360"/>
      <c r="E99" s="361" t="s">
        <v>284</v>
      </c>
      <c r="F99" s="360"/>
      <c r="G99" s="220"/>
      <c r="H99" s="220"/>
      <c r="I99" s="176" t="s">
        <v>274</v>
      </c>
      <c r="J99" s="176" t="s">
        <v>275</v>
      </c>
      <c r="K99" s="176" t="s">
        <v>276</v>
      </c>
      <c r="L99" s="176" t="s">
        <v>277</v>
      </c>
      <c r="M99" s="176" t="s">
        <v>278</v>
      </c>
      <c r="N99" s="220"/>
      <c r="O99" s="220"/>
      <c r="P99" s="220"/>
    </row>
    <row r="100" ht="30" customHeight="1" spans="1:16">
      <c r="A100" s="338"/>
      <c r="B100" s="338"/>
      <c r="C100" s="168" t="s">
        <v>372</v>
      </c>
      <c r="D100" s="168"/>
      <c r="E100" s="362"/>
      <c r="F100" s="168"/>
      <c r="G100" s="220"/>
      <c r="H100" s="220"/>
      <c r="I100" s="176" t="s">
        <v>274</v>
      </c>
      <c r="J100" s="176" t="s">
        <v>275</v>
      </c>
      <c r="K100" s="176" t="s">
        <v>276</v>
      </c>
      <c r="L100" s="176" t="s">
        <v>277</v>
      </c>
      <c r="M100" s="176" t="s">
        <v>278</v>
      </c>
      <c r="N100" s="220"/>
      <c r="O100" s="220"/>
      <c r="P100" s="220"/>
    </row>
    <row r="101" ht="30" customHeight="1" spans="1:16">
      <c r="A101" s="338"/>
      <c r="B101" s="338"/>
      <c r="C101" s="168" t="s">
        <v>373</v>
      </c>
      <c r="D101" s="168"/>
      <c r="E101" s="362"/>
      <c r="F101" s="168"/>
      <c r="G101" s="220"/>
      <c r="H101" s="220"/>
      <c r="I101" s="176" t="s">
        <v>274</v>
      </c>
      <c r="J101" s="176" t="s">
        <v>275</v>
      </c>
      <c r="K101" s="176" t="s">
        <v>276</v>
      </c>
      <c r="L101" s="176" t="s">
        <v>277</v>
      </c>
      <c r="M101" s="176" t="s">
        <v>278</v>
      </c>
      <c r="N101" s="220"/>
      <c r="O101" s="220"/>
      <c r="P101" s="220"/>
    </row>
    <row r="102" ht="30" customHeight="1" spans="1:16">
      <c r="A102" s="338"/>
      <c r="B102" s="338"/>
      <c r="C102" s="168" t="s">
        <v>374</v>
      </c>
      <c r="D102" s="168"/>
      <c r="E102" s="362"/>
      <c r="F102" s="168"/>
      <c r="G102" s="220"/>
      <c r="H102" s="220"/>
      <c r="I102" s="176" t="s">
        <v>274</v>
      </c>
      <c r="J102" s="176" t="s">
        <v>275</v>
      </c>
      <c r="K102" s="176" t="s">
        <v>276</v>
      </c>
      <c r="L102" s="176" t="s">
        <v>277</v>
      </c>
      <c r="M102" s="176" t="s">
        <v>278</v>
      </c>
      <c r="N102" s="220"/>
      <c r="O102" s="220"/>
      <c r="P102" s="220"/>
    </row>
    <row r="103" ht="30" customHeight="1" spans="1:16">
      <c r="A103" s="338"/>
      <c r="B103" s="338"/>
      <c r="C103" s="168" t="s">
        <v>375</v>
      </c>
      <c r="D103" s="168"/>
      <c r="E103" s="362"/>
      <c r="F103" s="168"/>
      <c r="G103" s="220"/>
      <c r="H103" s="220"/>
      <c r="I103" s="176" t="s">
        <v>274</v>
      </c>
      <c r="J103" s="176" t="s">
        <v>275</v>
      </c>
      <c r="K103" s="176" t="s">
        <v>276</v>
      </c>
      <c r="L103" s="176" t="s">
        <v>277</v>
      </c>
      <c r="M103" s="176" t="s">
        <v>278</v>
      </c>
      <c r="N103" s="220"/>
      <c r="O103" s="220"/>
      <c r="P103" s="220"/>
    </row>
    <row r="104" ht="30" customHeight="1" spans="1:16">
      <c r="A104" s="338"/>
      <c r="B104" s="338"/>
      <c r="C104" s="168" t="s">
        <v>376</v>
      </c>
      <c r="D104" s="168"/>
      <c r="E104" s="362"/>
      <c r="F104" s="168"/>
      <c r="G104" s="220"/>
      <c r="H104" s="220"/>
      <c r="I104" s="176" t="s">
        <v>274</v>
      </c>
      <c r="J104" s="176" t="s">
        <v>275</v>
      </c>
      <c r="K104" s="176" t="s">
        <v>276</v>
      </c>
      <c r="L104" s="176" t="s">
        <v>277</v>
      </c>
      <c r="M104" s="176" t="s">
        <v>278</v>
      </c>
      <c r="N104" s="220"/>
      <c r="O104" s="220"/>
      <c r="P104" s="220"/>
    </row>
    <row r="105" ht="30" customHeight="1" spans="1:16">
      <c r="A105" s="338"/>
      <c r="B105" s="338"/>
      <c r="C105" s="168" t="s">
        <v>377</v>
      </c>
      <c r="D105" s="168"/>
      <c r="E105" s="362"/>
      <c r="F105" s="168"/>
      <c r="G105" s="220"/>
      <c r="H105" s="220"/>
      <c r="I105" s="176" t="s">
        <v>274</v>
      </c>
      <c r="J105" s="176" t="s">
        <v>275</v>
      </c>
      <c r="K105" s="176" t="s">
        <v>276</v>
      </c>
      <c r="L105" s="176" t="s">
        <v>277</v>
      </c>
      <c r="M105" s="176" t="s">
        <v>278</v>
      </c>
      <c r="N105" s="220"/>
      <c r="O105" s="220"/>
      <c r="P105" s="220"/>
    </row>
    <row r="106" ht="30" customHeight="1" spans="1:16">
      <c r="A106" s="338"/>
      <c r="B106" s="338"/>
      <c r="C106" s="168" t="s">
        <v>378</v>
      </c>
      <c r="D106" s="168"/>
      <c r="E106" s="363"/>
      <c r="F106" s="168"/>
      <c r="G106" s="220"/>
      <c r="H106" s="220"/>
      <c r="I106" s="176" t="s">
        <v>274</v>
      </c>
      <c r="J106" s="176" t="s">
        <v>275</v>
      </c>
      <c r="K106" s="176" t="s">
        <v>276</v>
      </c>
      <c r="L106" s="176" t="s">
        <v>277</v>
      </c>
      <c r="M106" s="176" t="s">
        <v>278</v>
      </c>
      <c r="N106" s="220"/>
      <c r="O106" s="220"/>
      <c r="P106" s="220"/>
    </row>
    <row r="107" ht="30" customHeight="1" spans="1:16">
      <c r="A107" s="341"/>
      <c r="B107" s="341"/>
      <c r="C107" s="168" t="s">
        <v>293</v>
      </c>
      <c r="D107" s="168"/>
      <c r="E107" s="181" t="s">
        <v>291</v>
      </c>
      <c r="F107" s="176" t="s">
        <v>292</v>
      </c>
      <c r="G107" s="176" t="s">
        <v>274</v>
      </c>
      <c r="H107" s="176" t="s">
        <v>275</v>
      </c>
      <c r="I107" s="176" t="s">
        <v>276</v>
      </c>
      <c r="J107" s="176" t="s">
        <v>277</v>
      </c>
      <c r="K107" s="176" t="s">
        <v>278</v>
      </c>
      <c r="L107" s="220"/>
      <c r="M107" s="220"/>
      <c r="N107" s="220"/>
      <c r="O107" s="220"/>
      <c r="P107" s="220"/>
    </row>
    <row r="108" s="320" customFormat="1" ht="30" customHeight="1" spans="1:16">
      <c r="A108" s="329" t="s">
        <v>128</v>
      </c>
      <c r="B108" s="355" t="s">
        <v>269</v>
      </c>
      <c r="C108" s="346" t="s">
        <v>379</v>
      </c>
      <c r="D108" s="347"/>
      <c r="E108" s="348"/>
      <c r="F108" s="242" t="s">
        <v>271</v>
      </c>
      <c r="G108" s="243"/>
      <c r="H108" s="243"/>
      <c r="I108" s="243"/>
      <c r="J108" s="243"/>
      <c r="K108" s="243"/>
      <c r="L108" s="243"/>
      <c r="M108" s="243"/>
      <c r="N108" s="243"/>
      <c r="O108" s="243"/>
      <c r="P108" s="249"/>
    </row>
    <row r="109" ht="30" customHeight="1" spans="1:16">
      <c r="A109" s="334"/>
      <c r="B109" s="335" t="s">
        <v>90</v>
      </c>
      <c r="C109" s="168" t="s">
        <v>380</v>
      </c>
      <c r="D109" s="168"/>
      <c r="E109" s="169" t="s">
        <v>273</v>
      </c>
      <c r="F109" s="168"/>
      <c r="G109" s="220"/>
      <c r="H109" s="220"/>
      <c r="I109" s="220"/>
      <c r="J109" s="220"/>
      <c r="K109" s="220"/>
      <c r="L109" s="176" t="s">
        <v>274</v>
      </c>
      <c r="M109" s="176" t="s">
        <v>275</v>
      </c>
      <c r="N109" s="176" t="s">
        <v>276</v>
      </c>
      <c r="O109" s="176" t="s">
        <v>277</v>
      </c>
      <c r="P109" s="176" t="s">
        <v>278</v>
      </c>
    </row>
    <row r="110" ht="30" customHeight="1" spans="1:16">
      <c r="A110" s="334"/>
      <c r="B110" s="338"/>
      <c r="C110" s="168" t="s">
        <v>381</v>
      </c>
      <c r="D110" s="168"/>
      <c r="E110" s="177"/>
      <c r="F110" s="168"/>
      <c r="G110" s="220"/>
      <c r="H110" s="220"/>
      <c r="I110" s="220"/>
      <c r="J110" s="220"/>
      <c r="K110" s="220"/>
      <c r="L110" s="176" t="s">
        <v>274</v>
      </c>
      <c r="M110" s="176" t="s">
        <v>275</v>
      </c>
      <c r="N110" s="176" t="s">
        <v>276</v>
      </c>
      <c r="O110" s="176" t="s">
        <v>277</v>
      </c>
      <c r="P110" s="176" t="s">
        <v>278</v>
      </c>
    </row>
    <row r="111" ht="30" customHeight="1" spans="1:16">
      <c r="A111" s="334"/>
      <c r="B111" s="338"/>
      <c r="C111" s="168" t="s">
        <v>382</v>
      </c>
      <c r="D111" s="168"/>
      <c r="E111" s="177"/>
      <c r="F111" s="168"/>
      <c r="G111" s="220"/>
      <c r="H111" s="220"/>
      <c r="I111" s="220"/>
      <c r="J111" s="220"/>
      <c r="K111" s="220"/>
      <c r="L111" s="176" t="s">
        <v>274</v>
      </c>
      <c r="M111" s="176" t="s">
        <v>275</v>
      </c>
      <c r="N111" s="176" t="s">
        <v>276</v>
      </c>
      <c r="O111" s="176" t="s">
        <v>277</v>
      </c>
      <c r="P111" s="176" t="s">
        <v>278</v>
      </c>
    </row>
    <row r="112" ht="30" customHeight="1" spans="1:16">
      <c r="A112" s="334"/>
      <c r="B112" s="338"/>
      <c r="C112" s="168" t="s">
        <v>383</v>
      </c>
      <c r="D112" s="168"/>
      <c r="E112" s="177"/>
      <c r="F112" s="168"/>
      <c r="G112" s="220"/>
      <c r="H112" s="220"/>
      <c r="I112" s="220"/>
      <c r="J112" s="220"/>
      <c r="K112" s="220"/>
      <c r="L112" s="176" t="s">
        <v>274</v>
      </c>
      <c r="M112" s="176" t="s">
        <v>275</v>
      </c>
      <c r="N112" s="176" t="s">
        <v>276</v>
      </c>
      <c r="O112" s="176" t="s">
        <v>277</v>
      </c>
      <c r="P112" s="176" t="s">
        <v>278</v>
      </c>
    </row>
    <row r="113" ht="30" customHeight="1" spans="1:16">
      <c r="A113" s="334"/>
      <c r="B113" s="338"/>
      <c r="C113" s="168" t="s">
        <v>384</v>
      </c>
      <c r="D113" s="168"/>
      <c r="E113" s="177"/>
      <c r="F113" s="168"/>
      <c r="G113" s="220"/>
      <c r="H113" s="220"/>
      <c r="I113" s="220"/>
      <c r="J113" s="220"/>
      <c r="K113" s="220"/>
      <c r="L113" s="176" t="s">
        <v>274</v>
      </c>
      <c r="M113" s="176" t="s">
        <v>275</v>
      </c>
      <c r="N113" s="176" t="s">
        <v>276</v>
      </c>
      <c r="O113" s="176" t="s">
        <v>277</v>
      </c>
      <c r="P113" s="176" t="s">
        <v>278</v>
      </c>
    </row>
    <row r="114" ht="30" customHeight="1" spans="1:16">
      <c r="A114" s="334"/>
      <c r="B114" s="338"/>
      <c r="C114" s="168" t="s">
        <v>385</v>
      </c>
      <c r="D114" s="168"/>
      <c r="E114" s="174"/>
      <c r="F114" s="168"/>
      <c r="G114" s="220"/>
      <c r="H114" s="220"/>
      <c r="I114" s="220"/>
      <c r="J114" s="220"/>
      <c r="K114" s="220"/>
      <c r="L114" s="176" t="s">
        <v>274</v>
      </c>
      <c r="M114" s="176" t="s">
        <v>275</v>
      </c>
      <c r="N114" s="176" t="s">
        <v>276</v>
      </c>
      <c r="O114" s="176" t="s">
        <v>277</v>
      </c>
      <c r="P114" s="176" t="s">
        <v>278</v>
      </c>
    </row>
    <row r="115" ht="30" customHeight="1" spans="1:16">
      <c r="A115" s="334"/>
      <c r="B115" s="338"/>
      <c r="C115" s="168" t="s">
        <v>386</v>
      </c>
      <c r="D115" s="168"/>
      <c r="E115" s="169" t="s">
        <v>284</v>
      </c>
      <c r="F115" s="168"/>
      <c r="G115" s="220"/>
      <c r="H115" s="220"/>
      <c r="I115" s="176" t="s">
        <v>274</v>
      </c>
      <c r="J115" s="176" t="s">
        <v>275</v>
      </c>
      <c r="K115" s="176" t="s">
        <v>276</v>
      </c>
      <c r="L115" s="176" t="s">
        <v>277</v>
      </c>
      <c r="M115" s="176" t="s">
        <v>278</v>
      </c>
      <c r="N115" s="220"/>
      <c r="O115" s="220"/>
      <c r="P115" s="220"/>
    </row>
    <row r="116" ht="30" customHeight="1" spans="1:16">
      <c r="A116" s="334"/>
      <c r="B116" s="338"/>
      <c r="C116" s="168" t="s">
        <v>387</v>
      </c>
      <c r="D116" s="168"/>
      <c r="E116" s="177"/>
      <c r="F116" s="168"/>
      <c r="G116" s="220"/>
      <c r="H116" s="220"/>
      <c r="I116" s="176" t="s">
        <v>274</v>
      </c>
      <c r="J116" s="176" t="s">
        <v>275</v>
      </c>
      <c r="K116" s="176" t="s">
        <v>276</v>
      </c>
      <c r="L116" s="176" t="s">
        <v>277</v>
      </c>
      <c r="M116" s="176" t="s">
        <v>278</v>
      </c>
      <c r="N116" s="220"/>
      <c r="O116" s="220"/>
      <c r="P116" s="220"/>
    </row>
    <row r="117" ht="30" customHeight="1" spans="1:16">
      <c r="A117" s="334"/>
      <c r="B117" s="338"/>
      <c r="C117" s="168" t="s">
        <v>293</v>
      </c>
      <c r="D117" s="168"/>
      <c r="E117" s="177"/>
      <c r="F117" s="168"/>
      <c r="G117" s="220"/>
      <c r="H117" s="220"/>
      <c r="I117" s="176"/>
      <c r="J117" s="176"/>
      <c r="K117" s="176"/>
      <c r="L117" s="176"/>
      <c r="M117" s="176"/>
      <c r="N117" s="220"/>
      <c r="O117" s="220"/>
      <c r="P117" s="220"/>
    </row>
    <row r="118" ht="30" customHeight="1" spans="1:16">
      <c r="A118" s="334"/>
      <c r="B118" s="338"/>
      <c r="C118" s="168" t="s">
        <v>388</v>
      </c>
      <c r="D118" s="168"/>
      <c r="E118" s="177"/>
      <c r="F118" s="168"/>
      <c r="G118" s="220"/>
      <c r="H118" s="220"/>
      <c r="I118" s="176" t="s">
        <v>274</v>
      </c>
      <c r="J118" s="176" t="s">
        <v>275</v>
      </c>
      <c r="K118" s="176" t="s">
        <v>276</v>
      </c>
      <c r="L118" s="176" t="s">
        <v>277</v>
      </c>
      <c r="M118" s="176" t="s">
        <v>278</v>
      </c>
      <c r="N118" s="220"/>
      <c r="O118" s="220"/>
      <c r="P118" s="220"/>
    </row>
    <row r="119" ht="30" customHeight="1" spans="1:16">
      <c r="A119" s="340"/>
      <c r="B119" s="341"/>
      <c r="C119" s="364" t="s">
        <v>389</v>
      </c>
      <c r="D119" s="364"/>
      <c r="E119" s="174"/>
      <c r="F119" s="168"/>
      <c r="G119" s="220"/>
      <c r="H119" s="220"/>
      <c r="I119" s="176" t="s">
        <v>274</v>
      </c>
      <c r="J119" s="176" t="s">
        <v>275</v>
      </c>
      <c r="K119" s="176" t="s">
        <v>276</v>
      </c>
      <c r="L119" s="176" t="s">
        <v>277</v>
      </c>
      <c r="M119" s="176" t="s">
        <v>278</v>
      </c>
      <c r="N119" s="220"/>
      <c r="O119" s="220"/>
      <c r="P119" s="220"/>
    </row>
    <row r="120" ht="30" customHeight="1" spans="1:16">
      <c r="A120" s="329" t="s">
        <v>129</v>
      </c>
      <c r="B120" s="355" t="s">
        <v>269</v>
      </c>
      <c r="C120" s="346" t="s">
        <v>390</v>
      </c>
      <c r="D120" s="347"/>
      <c r="E120" s="348"/>
      <c r="F120" s="242" t="s">
        <v>271</v>
      </c>
      <c r="G120" s="243"/>
      <c r="H120" s="243"/>
      <c r="I120" s="243"/>
      <c r="J120" s="243"/>
      <c r="K120" s="243"/>
      <c r="L120" s="243"/>
      <c r="M120" s="243"/>
      <c r="N120" s="243"/>
      <c r="O120" s="243"/>
      <c r="P120" s="249"/>
    </row>
    <row r="121" ht="30" customHeight="1" spans="1:16">
      <c r="A121" s="334"/>
      <c r="B121" s="335" t="s">
        <v>90</v>
      </c>
      <c r="C121" s="349" t="s">
        <v>391</v>
      </c>
      <c r="D121" s="349"/>
      <c r="E121" s="335" t="s">
        <v>273</v>
      </c>
      <c r="F121" s="349"/>
      <c r="G121" s="220"/>
      <c r="H121" s="220"/>
      <c r="I121" s="220"/>
      <c r="J121" s="220"/>
      <c r="K121" s="220"/>
      <c r="L121" s="176" t="s">
        <v>274</v>
      </c>
      <c r="M121" s="176" t="s">
        <v>275</v>
      </c>
      <c r="N121" s="176" t="s">
        <v>276</v>
      </c>
      <c r="O121" s="176" t="s">
        <v>277</v>
      </c>
      <c r="P121" s="176" t="s">
        <v>278</v>
      </c>
    </row>
    <row r="122" ht="30" customHeight="1" spans="1:16">
      <c r="A122" s="334"/>
      <c r="B122" s="338"/>
      <c r="C122" s="349" t="s">
        <v>392</v>
      </c>
      <c r="D122" s="349"/>
      <c r="E122" s="338"/>
      <c r="F122" s="349"/>
      <c r="G122" s="220"/>
      <c r="H122" s="220"/>
      <c r="I122" s="220"/>
      <c r="J122" s="220"/>
      <c r="K122" s="220"/>
      <c r="L122" s="176" t="s">
        <v>274</v>
      </c>
      <c r="M122" s="176" t="s">
        <v>275</v>
      </c>
      <c r="N122" s="176" t="s">
        <v>276</v>
      </c>
      <c r="O122" s="176" t="s">
        <v>277</v>
      </c>
      <c r="P122" s="176" t="s">
        <v>278</v>
      </c>
    </row>
    <row r="123" ht="30" customHeight="1" spans="1:16">
      <c r="A123" s="334"/>
      <c r="B123" s="338"/>
      <c r="C123" s="349" t="s">
        <v>393</v>
      </c>
      <c r="D123" s="349"/>
      <c r="E123" s="338"/>
      <c r="F123" s="349"/>
      <c r="G123" s="220"/>
      <c r="H123" s="220"/>
      <c r="I123" s="220"/>
      <c r="J123" s="220"/>
      <c r="K123" s="220"/>
      <c r="L123" s="176" t="s">
        <v>274</v>
      </c>
      <c r="M123" s="176" t="s">
        <v>275</v>
      </c>
      <c r="N123" s="176" t="s">
        <v>276</v>
      </c>
      <c r="O123" s="176" t="s">
        <v>277</v>
      </c>
      <c r="P123" s="176" t="s">
        <v>278</v>
      </c>
    </row>
    <row r="124" ht="30" customHeight="1" spans="1:16">
      <c r="A124" s="334"/>
      <c r="B124" s="338"/>
      <c r="C124" s="349" t="s">
        <v>394</v>
      </c>
      <c r="D124" s="349"/>
      <c r="E124" s="341"/>
      <c r="F124" s="349"/>
      <c r="G124" s="220"/>
      <c r="H124" s="220"/>
      <c r="I124" s="220"/>
      <c r="J124" s="220"/>
      <c r="K124" s="220"/>
      <c r="L124" s="176" t="s">
        <v>274</v>
      </c>
      <c r="M124" s="176" t="s">
        <v>275</v>
      </c>
      <c r="N124" s="176" t="s">
        <v>276</v>
      </c>
      <c r="O124" s="176" t="s">
        <v>277</v>
      </c>
      <c r="P124" s="176" t="s">
        <v>278</v>
      </c>
    </row>
    <row r="125" ht="30" customHeight="1" spans="1:16">
      <c r="A125" s="334"/>
      <c r="B125" s="338"/>
      <c r="C125" s="349" t="s">
        <v>395</v>
      </c>
      <c r="D125" s="349"/>
      <c r="E125" s="335" t="s">
        <v>284</v>
      </c>
      <c r="F125" s="349"/>
      <c r="G125" s="220"/>
      <c r="H125" s="220"/>
      <c r="I125" s="176" t="s">
        <v>274</v>
      </c>
      <c r="J125" s="176" t="s">
        <v>275</v>
      </c>
      <c r="K125" s="176" t="s">
        <v>276</v>
      </c>
      <c r="L125" s="176" t="s">
        <v>277</v>
      </c>
      <c r="M125" s="176" t="s">
        <v>278</v>
      </c>
      <c r="N125" s="220"/>
      <c r="O125" s="220"/>
      <c r="P125" s="220"/>
    </row>
    <row r="126" ht="30" customHeight="1" spans="1:16">
      <c r="A126" s="334"/>
      <c r="B126" s="338"/>
      <c r="C126" s="349" t="s">
        <v>396</v>
      </c>
      <c r="D126" s="349"/>
      <c r="E126" s="338"/>
      <c r="F126" s="349"/>
      <c r="G126" s="220"/>
      <c r="H126" s="220"/>
      <c r="I126" s="176" t="s">
        <v>274</v>
      </c>
      <c r="J126" s="176" t="s">
        <v>275</v>
      </c>
      <c r="K126" s="176" t="s">
        <v>276</v>
      </c>
      <c r="L126" s="176" t="s">
        <v>277</v>
      </c>
      <c r="M126" s="176" t="s">
        <v>278</v>
      </c>
      <c r="N126" s="220"/>
      <c r="O126" s="220"/>
      <c r="P126" s="220"/>
    </row>
    <row r="127" ht="30" customHeight="1" spans="1:16">
      <c r="A127" s="334"/>
      <c r="B127" s="338"/>
      <c r="C127" s="349" t="s">
        <v>397</v>
      </c>
      <c r="D127" s="349"/>
      <c r="E127" s="338"/>
      <c r="F127" s="349"/>
      <c r="G127" s="220"/>
      <c r="H127" s="220"/>
      <c r="I127" s="176" t="s">
        <v>274</v>
      </c>
      <c r="J127" s="176" t="s">
        <v>275</v>
      </c>
      <c r="K127" s="176" t="s">
        <v>276</v>
      </c>
      <c r="L127" s="176" t="s">
        <v>277</v>
      </c>
      <c r="M127" s="176" t="s">
        <v>278</v>
      </c>
      <c r="N127" s="220"/>
      <c r="O127" s="220"/>
      <c r="P127" s="220"/>
    </row>
    <row r="128" ht="30" customHeight="1" spans="1:16">
      <c r="A128" s="334"/>
      <c r="B128" s="338"/>
      <c r="C128" s="349" t="s">
        <v>398</v>
      </c>
      <c r="D128" s="349"/>
      <c r="E128" s="341"/>
      <c r="F128" s="349"/>
      <c r="G128" s="220"/>
      <c r="H128" s="220"/>
      <c r="I128" s="176" t="s">
        <v>274</v>
      </c>
      <c r="J128" s="176" t="s">
        <v>275</v>
      </c>
      <c r="K128" s="176" t="s">
        <v>276</v>
      </c>
      <c r="L128" s="176" t="s">
        <v>277</v>
      </c>
      <c r="M128" s="176" t="s">
        <v>278</v>
      </c>
      <c r="N128" s="220"/>
      <c r="O128" s="220"/>
      <c r="P128" s="220"/>
    </row>
    <row r="129" ht="30" customHeight="1" spans="1:16">
      <c r="A129" s="340"/>
      <c r="B129" s="341"/>
      <c r="C129" s="349" t="s">
        <v>399</v>
      </c>
      <c r="D129" s="349"/>
      <c r="E129" s="350" t="s">
        <v>291</v>
      </c>
      <c r="F129" s="176" t="s">
        <v>292</v>
      </c>
      <c r="G129" s="176" t="s">
        <v>274</v>
      </c>
      <c r="H129" s="176" t="s">
        <v>275</v>
      </c>
      <c r="I129" s="176" t="s">
        <v>276</v>
      </c>
      <c r="J129" s="176" t="s">
        <v>277</v>
      </c>
      <c r="K129" s="176" t="s">
        <v>278</v>
      </c>
      <c r="L129" s="220"/>
      <c r="M129" s="220"/>
      <c r="N129" s="220"/>
      <c r="O129" s="220"/>
      <c r="P129" s="220"/>
    </row>
    <row r="130" s="157" customFormat="1" ht="30" customHeight="1" spans="1:16">
      <c r="A130" s="365" t="s">
        <v>130</v>
      </c>
      <c r="B130" s="365" t="s">
        <v>90</v>
      </c>
      <c r="C130" s="336" t="s">
        <v>400</v>
      </c>
      <c r="D130" s="181"/>
      <c r="E130" s="181"/>
      <c r="F130" s="181"/>
      <c r="G130" s="220"/>
      <c r="H130" s="220"/>
      <c r="I130" s="220"/>
      <c r="J130" s="220"/>
      <c r="K130" s="220"/>
      <c r="L130" s="220"/>
      <c r="M130" s="220"/>
      <c r="N130" s="220"/>
      <c r="O130" s="220"/>
      <c r="P130" s="211"/>
    </row>
    <row r="131" s="157" customFormat="1" ht="30" customHeight="1" spans="1:16">
      <c r="A131" s="125" t="s">
        <v>401</v>
      </c>
      <c r="B131" s="181" t="s">
        <v>131</v>
      </c>
      <c r="C131" s="336" t="s">
        <v>402</v>
      </c>
      <c r="D131" s="181"/>
      <c r="E131" s="181"/>
      <c r="F131" s="181"/>
      <c r="G131" s="220"/>
      <c r="H131" s="220"/>
      <c r="I131" s="220"/>
      <c r="J131" s="220"/>
      <c r="K131" s="220"/>
      <c r="L131" s="220"/>
      <c r="M131" s="220"/>
      <c r="N131" s="220"/>
      <c r="O131" s="220"/>
      <c r="P131" s="220"/>
    </row>
    <row r="132" spans="7:16">
      <c r="G132" s="366"/>
      <c r="H132" s="366"/>
      <c r="I132" s="366"/>
      <c r="J132" s="366"/>
      <c r="K132" s="366"/>
      <c r="L132" s="366"/>
      <c r="M132" s="366"/>
      <c r="N132" s="366"/>
      <c r="O132" s="366"/>
      <c r="P132" s="366"/>
    </row>
  </sheetData>
  <mergeCells count="70">
    <mergeCell ref="F1:P1"/>
    <mergeCell ref="C3:E3"/>
    <mergeCell ref="F3:P3"/>
    <mergeCell ref="C17:E17"/>
    <mergeCell ref="F17:P17"/>
    <mergeCell ref="C22:E22"/>
    <mergeCell ref="F22:P22"/>
    <mergeCell ref="C47:E47"/>
    <mergeCell ref="F47:P47"/>
    <mergeCell ref="C66:E66"/>
    <mergeCell ref="F66:P66"/>
    <mergeCell ref="C82:E82"/>
    <mergeCell ref="F82:P82"/>
    <mergeCell ref="C90:E90"/>
    <mergeCell ref="F90:P90"/>
    <mergeCell ref="C108:E108"/>
    <mergeCell ref="F108:P108"/>
    <mergeCell ref="C120:E120"/>
    <mergeCell ref="F120:P120"/>
    <mergeCell ref="A1:A2"/>
    <mergeCell ref="A3:A16"/>
    <mergeCell ref="A17:A21"/>
    <mergeCell ref="A22:A32"/>
    <mergeCell ref="A33:A39"/>
    <mergeCell ref="A40:A46"/>
    <mergeCell ref="A47:A58"/>
    <mergeCell ref="A59:A65"/>
    <mergeCell ref="A66:A81"/>
    <mergeCell ref="A83:A89"/>
    <mergeCell ref="A90:A107"/>
    <mergeCell ref="A108:A119"/>
    <mergeCell ref="A120:A129"/>
    <mergeCell ref="B1:B2"/>
    <mergeCell ref="B4:B16"/>
    <mergeCell ref="B18:B21"/>
    <mergeCell ref="B23:B32"/>
    <mergeCell ref="B33:B39"/>
    <mergeCell ref="B40:B46"/>
    <mergeCell ref="B48:B58"/>
    <mergeCell ref="B59:B65"/>
    <mergeCell ref="B67:B81"/>
    <mergeCell ref="B83:B89"/>
    <mergeCell ref="B91:B107"/>
    <mergeCell ref="B109:B119"/>
    <mergeCell ref="B121:B129"/>
    <mergeCell ref="C1:C2"/>
    <mergeCell ref="D1:D2"/>
    <mergeCell ref="E4:E8"/>
    <mergeCell ref="E9:E14"/>
    <mergeCell ref="E15:E16"/>
    <mergeCell ref="E18:E19"/>
    <mergeCell ref="E23:E28"/>
    <mergeCell ref="E29:E31"/>
    <mergeCell ref="E33:E36"/>
    <mergeCell ref="E37:E38"/>
    <mergeCell ref="E40:E41"/>
    <mergeCell ref="E42:E44"/>
    <mergeCell ref="E45:E46"/>
    <mergeCell ref="E48:E53"/>
    <mergeCell ref="E54:E57"/>
    <mergeCell ref="E59:E63"/>
    <mergeCell ref="E67:E74"/>
    <mergeCell ref="E75:E80"/>
    <mergeCell ref="E83:E87"/>
    <mergeCell ref="E91:E98"/>
    <mergeCell ref="E99:E106"/>
    <mergeCell ref="E109:E114"/>
    <mergeCell ref="E115:E119"/>
    <mergeCell ref="E121:E124"/>
    <mergeCell ref="E125:E128"/>
  </mergeCells>
  <conditionalFormatting sqref="D132:D1048576">
    <cfRule type="dataBar" priority="2">
      <dataBar>
        <cfvo type="min"/>
        <cfvo type="max"/>
        <color rgb="FF638EC6"/>
      </dataBar>
      <extLst>
        <ext xmlns:x14="http://schemas.microsoft.com/office/spreadsheetml/2009/9/main" uri="{B025F937-C7B1-47D3-B67F-A62EFF666E3E}">
          <x14:id>{889a2c9a-aaea-403f-80a1-cc1626989aec}</x14:id>
        </ext>
      </extLst>
    </cfRule>
  </conditionalFormatting>
  <conditionalFormatting sqref="D4:D16 D1 D18:D21 D23:D46 D48:D65 D67:D81 D91:D107 D109:D119 D83:D89 D121:D131">
    <cfRule type="dataBar" priority="1">
      <dataBar>
        <cfvo type="min"/>
        <cfvo type="max"/>
        <color rgb="FF638EC6"/>
      </dataBar>
      <extLst>
        <ext xmlns:x14="http://schemas.microsoft.com/office/spreadsheetml/2009/9/main" uri="{B025F937-C7B1-47D3-B67F-A62EFF666E3E}">
          <x14:id>{abb512ff-f185-4952-9290-afdce260fe54}</x14:id>
        </ext>
      </extLst>
    </cfRule>
  </conditionalFormatting>
  <pageMargins left="0.707638888888889" right="0.707638888888889" top="0.747916666666667" bottom="0.747916666666667" header="0.313888888888889" footer="0.313888888888889"/>
  <pageSetup paperSize="9" scale="55" fitToHeight="0" orientation="landscape"/>
  <headerFooter/>
  <extLst>
    <ext xmlns:x14="http://schemas.microsoft.com/office/spreadsheetml/2009/9/main" uri="{78C0D931-6437-407d-A8EE-F0AAD7539E65}">
      <x14:conditionalFormattings>
        <x14:conditionalFormatting xmlns:xm="http://schemas.microsoft.com/office/excel/2006/main">
          <x14:cfRule type="dataBar" id="{889a2c9a-aaea-403f-80a1-cc1626989aec}">
            <x14:dataBar minLength="0" maxLength="100" border="1" negativeBarBorderColorSameAsPositive="0">
              <x14:cfvo type="autoMin"/>
              <x14:cfvo type="autoMax"/>
              <x14:borderColor rgb="FF638EC6"/>
              <x14:negativeFillColor rgb="FFFF0000"/>
              <x14:negativeBorderColor rgb="FFFF0000"/>
              <x14:axisColor rgb="FF000000"/>
            </x14:dataBar>
          </x14:cfRule>
          <xm:sqref>D132:D1048576</xm:sqref>
        </x14:conditionalFormatting>
        <x14:conditionalFormatting xmlns:xm="http://schemas.microsoft.com/office/excel/2006/main">
          <x14:cfRule type="dataBar" id="{abb512ff-f185-4952-9290-afdce260fe54}">
            <x14:dataBar minLength="0" maxLength="100" border="1" negativeBarBorderColorSameAsPositive="0">
              <x14:cfvo type="autoMin"/>
              <x14:cfvo type="autoMax"/>
              <x14:borderColor rgb="FF638EC6"/>
              <x14:negativeFillColor rgb="FFFF0000"/>
              <x14:negativeBorderColor rgb="FFFF0000"/>
              <x14:axisColor rgb="FF000000"/>
            </x14:dataBar>
          </x14:cfRule>
          <xm:sqref>D4:D16 D1 D18:D21 D23:D46 D48:D65 D67:D81 D91:D107 D109:D119 D83:D89 D121:D131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W18"/>
  <sheetViews>
    <sheetView zoomScale="55" zoomScaleNormal="55" workbookViewId="0">
      <selection activeCell="L7" sqref="L7"/>
    </sheetView>
  </sheetViews>
  <sheetFormatPr defaultColWidth="9" defaultRowHeight="16.5"/>
  <cols>
    <col min="1" max="47" width="9.62727272727273" style="137" customWidth="1"/>
    <col min="48" max="48" width="12.7545454545455" style="137" customWidth="1"/>
    <col min="49" max="16384" width="9" style="137"/>
  </cols>
  <sheetData>
    <row r="1" ht="30.75" customHeight="1" spans="1:48">
      <c r="A1" s="260" t="s">
        <v>403</v>
      </c>
      <c r="B1" s="261"/>
      <c r="C1" s="262"/>
      <c r="D1" s="262" t="s">
        <v>404</v>
      </c>
      <c r="E1" s="262" t="s">
        <v>404</v>
      </c>
      <c r="F1" s="262" t="s">
        <v>404</v>
      </c>
      <c r="G1" s="262" t="s">
        <v>404</v>
      </c>
      <c r="H1" s="262" t="s">
        <v>404</v>
      </c>
      <c r="I1" s="262" t="s">
        <v>404</v>
      </c>
      <c r="J1" s="262" t="s">
        <v>404</v>
      </c>
      <c r="K1" s="262" t="s">
        <v>404</v>
      </c>
      <c r="L1" s="262" t="s">
        <v>404</v>
      </c>
      <c r="M1" s="262" t="s">
        <v>404</v>
      </c>
      <c r="N1" s="262" t="s">
        <v>404</v>
      </c>
      <c r="O1" s="262" t="s">
        <v>404</v>
      </c>
      <c r="P1" s="262" t="s">
        <v>404</v>
      </c>
      <c r="Q1" s="262" t="s">
        <v>404</v>
      </c>
      <c r="R1" s="262" t="s">
        <v>404</v>
      </c>
      <c r="S1" s="262" t="s">
        <v>404</v>
      </c>
      <c r="T1" s="262" t="s">
        <v>404</v>
      </c>
      <c r="U1" s="262" t="s">
        <v>404</v>
      </c>
      <c r="V1" s="262" t="s">
        <v>404</v>
      </c>
      <c r="W1" s="262" t="s">
        <v>404</v>
      </c>
      <c r="X1" s="278" t="s">
        <v>405</v>
      </c>
      <c r="Y1" s="281" t="s">
        <v>406</v>
      </c>
      <c r="Z1" s="150" t="s">
        <v>407</v>
      </c>
      <c r="AA1" s="150" t="s">
        <v>407</v>
      </c>
      <c r="AB1" s="150" t="s">
        <v>407</v>
      </c>
      <c r="AC1" s="150" t="s">
        <v>407</v>
      </c>
      <c r="AD1" s="150" t="s">
        <v>407</v>
      </c>
      <c r="AE1" s="150" t="s">
        <v>407</v>
      </c>
      <c r="AF1" s="150" t="s">
        <v>407</v>
      </c>
      <c r="AG1" s="150" t="s">
        <v>407</v>
      </c>
      <c r="AH1" s="150" t="s">
        <v>407</v>
      </c>
      <c r="AI1" s="150" t="s">
        <v>407</v>
      </c>
      <c r="AJ1" s="150" t="s">
        <v>407</v>
      </c>
      <c r="AK1" s="150" t="s">
        <v>407</v>
      </c>
      <c r="AL1" s="150" t="s">
        <v>407</v>
      </c>
      <c r="AM1" s="150" t="s">
        <v>407</v>
      </c>
      <c r="AN1" s="150" t="s">
        <v>407</v>
      </c>
      <c r="AO1" s="150" t="s">
        <v>407</v>
      </c>
      <c r="AP1" s="150" t="s">
        <v>407</v>
      </c>
      <c r="AQ1" s="150" t="s">
        <v>407</v>
      </c>
      <c r="AR1" s="150" t="s">
        <v>407</v>
      </c>
      <c r="AS1" s="150" t="s">
        <v>407</v>
      </c>
      <c r="AT1" s="291" t="s">
        <v>408</v>
      </c>
      <c r="AU1" s="291"/>
      <c r="AV1" s="92" t="s">
        <v>409</v>
      </c>
    </row>
    <row r="2" ht="30.75" customHeight="1" spans="1:48">
      <c r="A2" s="260"/>
      <c r="B2" s="261"/>
      <c r="C2" s="262"/>
      <c r="D2" s="262"/>
      <c r="E2" s="262"/>
      <c r="F2" s="262"/>
      <c r="G2" s="262"/>
      <c r="H2" s="262"/>
      <c r="I2" s="262"/>
      <c r="J2" s="262"/>
      <c r="K2" s="262"/>
      <c r="L2" s="262"/>
      <c r="M2" s="262"/>
      <c r="N2" s="262"/>
      <c r="O2" s="262"/>
      <c r="P2" s="262"/>
      <c r="Q2" s="262"/>
      <c r="R2" s="262"/>
      <c r="S2" s="262"/>
      <c r="T2" s="262"/>
      <c r="U2" s="262"/>
      <c r="V2" s="262"/>
      <c r="W2" s="262"/>
      <c r="X2" s="278"/>
      <c r="Y2" s="281"/>
      <c r="Z2" s="150"/>
      <c r="AA2" s="150"/>
      <c r="AB2" s="150"/>
      <c r="AC2" s="150"/>
      <c r="AD2" s="150"/>
      <c r="AE2" s="150"/>
      <c r="AF2" s="150"/>
      <c r="AG2" s="150"/>
      <c r="AH2" s="150"/>
      <c r="AI2" s="150"/>
      <c r="AJ2" s="150"/>
      <c r="AK2" s="150"/>
      <c r="AL2" s="150"/>
      <c r="AM2" s="150"/>
      <c r="AN2" s="150"/>
      <c r="AO2" s="150"/>
      <c r="AP2" s="150"/>
      <c r="AQ2" s="150"/>
      <c r="AR2" s="150"/>
      <c r="AS2" s="150"/>
      <c r="AT2" s="291"/>
      <c r="AU2" s="291"/>
      <c r="AV2" s="92"/>
    </row>
    <row r="3" ht="30.75" customHeight="1" spans="1:48">
      <c r="A3" s="263" t="s">
        <v>115</v>
      </c>
      <c r="B3" s="264" t="s">
        <v>410</v>
      </c>
      <c r="C3" s="265" t="s">
        <v>118</v>
      </c>
      <c r="D3" s="239"/>
      <c r="E3" s="239"/>
      <c r="F3" s="239"/>
      <c r="G3" s="239"/>
      <c r="H3" s="239"/>
      <c r="I3" s="239"/>
      <c r="J3" s="239"/>
      <c r="K3" s="239"/>
      <c r="L3" s="239"/>
      <c r="M3" s="239"/>
      <c r="N3" s="239"/>
      <c r="O3" s="239"/>
      <c r="P3" s="239"/>
      <c r="Q3" s="239"/>
      <c r="R3" s="239"/>
      <c r="S3" s="239"/>
      <c r="T3" s="239"/>
      <c r="U3" s="239"/>
      <c r="V3" s="239"/>
      <c r="W3" s="239"/>
      <c r="X3" s="150">
        <v>0.2</v>
      </c>
      <c r="Y3" s="282">
        <v>0.2</v>
      </c>
      <c r="Z3" s="283" t="str">
        <f>IF(COUNT(D$3:D$9)=0,"/",SUMPRODUCT(D$3:D$9,$Y$3:$Y$9)/(COUNTA(D$3)*$Y$3+COUNTA(D$4)*$Y$4+COUNTA(D$5)*$Y$5+COUNTA(D$6)*$Y$6+COUNTA(D$7)*$Y$7+COUNTA(D$8)*$Y$8+COUNTA(D$9)*$Y$9))</f>
        <v>/</v>
      </c>
      <c r="AA3" s="283" t="str">
        <f t="shared" ref="AA3:AS3" si="0">IF(COUNT(E$3:E$9)=0,"/",SUMPRODUCT(E$3:E$9,$Y$3:$Y$9)/(COUNTA(E$3)*$Y$3+COUNTA(E$4)*$Y$4+COUNTA(E$5)*$Y$5+COUNTA(E$6)*$Y$6+COUNTA(E$7)*$Y$7+COUNTA(E$8)*$Y$8+COUNTA(E$9)*$Y$9))</f>
        <v>/</v>
      </c>
      <c r="AB3" s="283" t="str">
        <f t="shared" si="0"/>
        <v>/</v>
      </c>
      <c r="AC3" s="283" t="str">
        <f t="shared" si="0"/>
        <v>/</v>
      </c>
      <c r="AD3" s="283" t="str">
        <f t="shared" si="0"/>
        <v>/</v>
      </c>
      <c r="AE3" s="283" t="str">
        <f t="shared" si="0"/>
        <v>/</v>
      </c>
      <c r="AF3" s="283" t="str">
        <f t="shared" si="0"/>
        <v>/</v>
      </c>
      <c r="AG3" s="283" t="str">
        <f t="shared" si="0"/>
        <v>/</v>
      </c>
      <c r="AH3" s="283" t="str">
        <f t="shared" si="0"/>
        <v>/</v>
      </c>
      <c r="AI3" s="283" t="str">
        <f t="shared" si="0"/>
        <v>/</v>
      </c>
      <c r="AJ3" s="283" t="str">
        <f t="shared" si="0"/>
        <v>/</v>
      </c>
      <c r="AK3" s="283" t="str">
        <f t="shared" si="0"/>
        <v>/</v>
      </c>
      <c r="AL3" s="283" t="str">
        <f t="shared" si="0"/>
        <v>/</v>
      </c>
      <c r="AM3" s="283" t="str">
        <f t="shared" si="0"/>
        <v>/</v>
      </c>
      <c r="AN3" s="283" t="str">
        <f t="shared" si="0"/>
        <v>/</v>
      </c>
      <c r="AO3" s="283" t="str">
        <f t="shared" si="0"/>
        <v>/</v>
      </c>
      <c r="AP3" s="283" t="str">
        <f t="shared" si="0"/>
        <v>/</v>
      </c>
      <c r="AQ3" s="283" t="str">
        <f t="shared" si="0"/>
        <v>/</v>
      </c>
      <c r="AR3" s="283" t="str">
        <f t="shared" si="0"/>
        <v>/</v>
      </c>
      <c r="AS3" s="283" t="str">
        <f t="shared" si="0"/>
        <v>/</v>
      </c>
      <c r="AT3" s="292" t="str">
        <f>IF(COUNT(D3:W3)=0,"/",AVERAGE(D3:W3))</f>
        <v>/</v>
      </c>
      <c r="AU3" s="283" t="str">
        <f>IF(COUNT(Z3:AS9)=0,"/",AVERAGE(Z3:AS9))</f>
        <v>/</v>
      </c>
      <c r="AV3" s="92" t="s">
        <v>55</v>
      </c>
    </row>
    <row r="4" ht="30.75" customHeight="1" spans="1:48">
      <c r="A4" s="267"/>
      <c r="B4" s="268"/>
      <c r="C4" s="269" t="s">
        <v>119</v>
      </c>
      <c r="D4" s="239"/>
      <c r="E4" s="239"/>
      <c r="F4" s="239"/>
      <c r="G4" s="239"/>
      <c r="H4" s="239"/>
      <c r="I4" s="239"/>
      <c r="J4" s="239"/>
      <c r="K4" s="239"/>
      <c r="L4" s="239"/>
      <c r="M4" s="239"/>
      <c r="N4" s="239"/>
      <c r="O4" s="239"/>
      <c r="P4" s="239"/>
      <c r="Q4" s="239"/>
      <c r="R4" s="239"/>
      <c r="S4" s="239"/>
      <c r="T4" s="239"/>
      <c r="U4" s="239"/>
      <c r="V4" s="239"/>
      <c r="W4" s="239"/>
      <c r="X4" s="150"/>
      <c r="Y4" s="282">
        <v>0.1</v>
      </c>
      <c r="Z4" s="284"/>
      <c r="AA4" s="284"/>
      <c r="AB4" s="284"/>
      <c r="AC4" s="284"/>
      <c r="AD4" s="284"/>
      <c r="AE4" s="284"/>
      <c r="AF4" s="284"/>
      <c r="AG4" s="284"/>
      <c r="AH4" s="284"/>
      <c r="AI4" s="284"/>
      <c r="AJ4" s="284"/>
      <c r="AK4" s="284"/>
      <c r="AL4" s="284"/>
      <c r="AM4" s="284"/>
      <c r="AN4" s="284"/>
      <c r="AO4" s="284"/>
      <c r="AP4" s="284"/>
      <c r="AQ4" s="284"/>
      <c r="AR4" s="284"/>
      <c r="AS4" s="284"/>
      <c r="AT4" s="292" t="str">
        <f t="shared" ref="AT4:AT16" si="1">IF(COUNT(D4:W4)=0,"/",AVERAGE(D4:W4))</f>
        <v>/</v>
      </c>
      <c r="AU4" s="284"/>
      <c r="AV4" s="92" t="s">
        <v>166</v>
      </c>
    </row>
    <row r="5" ht="30.75" customHeight="1" spans="1:48">
      <c r="A5" s="267"/>
      <c r="B5" s="268"/>
      <c r="C5" s="269" t="s">
        <v>120</v>
      </c>
      <c r="D5" s="239"/>
      <c r="E5" s="239"/>
      <c r="F5" s="239"/>
      <c r="G5" s="239"/>
      <c r="H5" s="239"/>
      <c r="I5" s="239"/>
      <c r="J5" s="239"/>
      <c r="K5" s="239"/>
      <c r="L5" s="239"/>
      <c r="M5" s="239"/>
      <c r="N5" s="239"/>
      <c r="O5" s="239"/>
      <c r="P5" s="239"/>
      <c r="Q5" s="239"/>
      <c r="R5" s="239"/>
      <c r="S5" s="239"/>
      <c r="T5" s="239"/>
      <c r="U5" s="239"/>
      <c r="V5" s="239"/>
      <c r="W5" s="239"/>
      <c r="X5" s="150"/>
      <c r="Y5" s="282">
        <v>0.2</v>
      </c>
      <c r="Z5" s="284"/>
      <c r="AA5" s="284"/>
      <c r="AB5" s="284"/>
      <c r="AC5" s="284"/>
      <c r="AD5" s="284"/>
      <c r="AE5" s="284"/>
      <c r="AF5" s="284"/>
      <c r="AG5" s="284"/>
      <c r="AH5" s="284"/>
      <c r="AI5" s="284"/>
      <c r="AJ5" s="284"/>
      <c r="AK5" s="284"/>
      <c r="AL5" s="284"/>
      <c r="AM5" s="284"/>
      <c r="AN5" s="284"/>
      <c r="AO5" s="284"/>
      <c r="AP5" s="284"/>
      <c r="AQ5" s="284"/>
      <c r="AR5" s="284"/>
      <c r="AS5" s="284"/>
      <c r="AT5" s="292" t="str">
        <f t="shared" si="1"/>
        <v>/</v>
      </c>
      <c r="AU5" s="284"/>
      <c r="AV5" s="92" t="s">
        <v>75</v>
      </c>
    </row>
    <row r="6" ht="30.75" customHeight="1" spans="1:48">
      <c r="A6" s="267"/>
      <c r="B6" s="268"/>
      <c r="C6" s="269" t="s">
        <v>121</v>
      </c>
      <c r="D6" s="239"/>
      <c r="E6" s="239"/>
      <c r="F6" s="239"/>
      <c r="G6" s="239"/>
      <c r="H6" s="239"/>
      <c r="I6" s="239"/>
      <c r="J6" s="239"/>
      <c r="K6" s="239"/>
      <c r="L6" s="239"/>
      <c r="M6" s="239"/>
      <c r="N6" s="239"/>
      <c r="O6" s="239"/>
      <c r="P6" s="239"/>
      <c r="Q6" s="239"/>
      <c r="R6" s="239"/>
      <c r="S6" s="239"/>
      <c r="T6" s="239"/>
      <c r="U6" s="239"/>
      <c r="V6" s="239"/>
      <c r="W6" s="239"/>
      <c r="X6" s="150"/>
      <c r="Y6" s="282">
        <v>0.1</v>
      </c>
      <c r="Z6" s="284"/>
      <c r="AA6" s="284"/>
      <c r="AB6" s="284"/>
      <c r="AC6" s="284"/>
      <c r="AD6" s="284"/>
      <c r="AE6" s="284"/>
      <c r="AF6" s="284"/>
      <c r="AG6" s="284"/>
      <c r="AH6" s="284"/>
      <c r="AI6" s="284"/>
      <c r="AJ6" s="284"/>
      <c r="AK6" s="284"/>
      <c r="AL6" s="284"/>
      <c r="AM6" s="284"/>
      <c r="AN6" s="284"/>
      <c r="AO6" s="284"/>
      <c r="AP6" s="284"/>
      <c r="AQ6" s="284"/>
      <c r="AR6" s="284"/>
      <c r="AS6" s="284"/>
      <c r="AT6" s="292" t="str">
        <f t="shared" si="1"/>
        <v>/</v>
      </c>
      <c r="AU6" s="284"/>
      <c r="AV6" s="92" t="s">
        <v>75</v>
      </c>
    </row>
    <row r="7" ht="30.75" customHeight="1" spans="1:48">
      <c r="A7" s="267"/>
      <c r="B7" s="268"/>
      <c r="C7" s="269" t="s">
        <v>122</v>
      </c>
      <c r="D7" s="239"/>
      <c r="E7" s="239"/>
      <c r="F7" s="239"/>
      <c r="G7" s="239"/>
      <c r="H7" s="239"/>
      <c r="I7" s="239"/>
      <c r="J7" s="239"/>
      <c r="K7" s="239"/>
      <c r="L7" s="239"/>
      <c r="M7" s="239"/>
      <c r="N7" s="239"/>
      <c r="O7" s="239"/>
      <c r="P7" s="239"/>
      <c r="Q7" s="239"/>
      <c r="R7" s="239"/>
      <c r="S7" s="239"/>
      <c r="T7" s="239"/>
      <c r="U7" s="239"/>
      <c r="V7" s="239"/>
      <c r="W7" s="239"/>
      <c r="X7" s="150"/>
      <c r="Y7" s="282">
        <v>0.15</v>
      </c>
      <c r="Z7" s="284"/>
      <c r="AA7" s="284"/>
      <c r="AB7" s="284"/>
      <c r="AC7" s="284"/>
      <c r="AD7" s="284"/>
      <c r="AE7" s="284"/>
      <c r="AF7" s="284"/>
      <c r="AG7" s="284"/>
      <c r="AH7" s="284"/>
      <c r="AI7" s="284"/>
      <c r="AJ7" s="284"/>
      <c r="AK7" s="284"/>
      <c r="AL7" s="284"/>
      <c r="AM7" s="284"/>
      <c r="AN7" s="284"/>
      <c r="AO7" s="284"/>
      <c r="AP7" s="284"/>
      <c r="AQ7" s="284"/>
      <c r="AR7" s="284"/>
      <c r="AS7" s="284"/>
      <c r="AT7" s="292" t="str">
        <f t="shared" si="1"/>
        <v>/</v>
      </c>
      <c r="AU7" s="284"/>
      <c r="AV7" s="92" t="s">
        <v>75</v>
      </c>
    </row>
    <row r="8" ht="30.75" customHeight="1" spans="1:49">
      <c r="A8" s="267"/>
      <c r="B8" s="268"/>
      <c r="C8" s="269" t="s">
        <v>123</v>
      </c>
      <c r="D8" s="239"/>
      <c r="E8" s="239"/>
      <c r="F8" s="239"/>
      <c r="G8" s="239"/>
      <c r="H8" s="239"/>
      <c r="I8" s="239"/>
      <c r="J8" s="239"/>
      <c r="K8" s="239"/>
      <c r="L8" s="239"/>
      <c r="M8" s="239"/>
      <c r="N8" s="239"/>
      <c r="O8" s="239"/>
      <c r="P8" s="239"/>
      <c r="Q8" s="239"/>
      <c r="R8" s="239"/>
      <c r="S8" s="239"/>
      <c r="T8" s="239"/>
      <c r="U8" s="239"/>
      <c r="V8" s="239"/>
      <c r="W8" s="239"/>
      <c r="X8" s="150"/>
      <c r="Y8" s="282">
        <v>0.15</v>
      </c>
      <c r="Z8" s="284"/>
      <c r="AA8" s="284"/>
      <c r="AB8" s="284"/>
      <c r="AC8" s="284"/>
      <c r="AD8" s="284"/>
      <c r="AE8" s="284"/>
      <c r="AF8" s="284"/>
      <c r="AG8" s="284"/>
      <c r="AH8" s="284"/>
      <c r="AI8" s="284"/>
      <c r="AJ8" s="284"/>
      <c r="AK8" s="284"/>
      <c r="AL8" s="284"/>
      <c r="AM8" s="284"/>
      <c r="AN8" s="284"/>
      <c r="AO8" s="284"/>
      <c r="AP8" s="284"/>
      <c r="AQ8" s="284"/>
      <c r="AR8" s="284"/>
      <c r="AS8" s="284"/>
      <c r="AT8" s="292" t="str">
        <f t="shared" si="1"/>
        <v>/</v>
      </c>
      <c r="AU8" s="284"/>
      <c r="AV8" s="92" t="s">
        <v>75</v>
      </c>
      <c r="AW8" s="318"/>
    </row>
    <row r="9" ht="30.75" customHeight="1" spans="1:48">
      <c r="A9" s="267"/>
      <c r="B9" s="270"/>
      <c r="C9" s="269" t="s">
        <v>124</v>
      </c>
      <c r="D9" s="239"/>
      <c r="E9" s="239"/>
      <c r="F9" s="239"/>
      <c r="G9" s="239"/>
      <c r="H9" s="239"/>
      <c r="I9" s="239"/>
      <c r="J9" s="239"/>
      <c r="K9" s="239"/>
      <c r="L9" s="239"/>
      <c r="M9" s="239"/>
      <c r="N9" s="239"/>
      <c r="O9" s="239"/>
      <c r="P9" s="239"/>
      <c r="Q9" s="239"/>
      <c r="R9" s="239"/>
      <c r="S9" s="239"/>
      <c r="T9" s="239"/>
      <c r="U9" s="239"/>
      <c r="V9" s="239"/>
      <c r="W9" s="239"/>
      <c r="X9" s="150"/>
      <c r="Y9" s="282">
        <v>0.1</v>
      </c>
      <c r="Z9" s="285"/>
      <c r="AA9" s="285"/>
      <c r="AB9" s="285"/>
      <c r="AC9" s="285"/>
      <c r="AD9" s="285"/>
      <c r="AE9" s="285"/>
      <c r="AF9" s="285"/>
      <c r="AG9" s="285"/>
      <c r="AH9" s="285"/>
      <c r="AI9" s="285"/>
      <c r="AJ9" s="285"/>
      <c r="AK9" s="285"/>
      <c r="AL9" s="285"/>
      <c r="AM9" s="285"/>
      <c r="AN9" s="285"/>
      <c r="AO9" s="285"/>
      <c r="AP9" s="285"/>
      <c r="AQ9" s="285"/>
      <c r="AR9" s="285"/>
      <c r="AS9" s="285"/>
      <c r="AT9" s="292" t="str">
        <f t="shared" si="1"/>
        <v>/</v>
      </c>
      <c r="AU9" s="285"/>
      <c r="AV9" s="92" t="s">
        <v>75</v>
      </c>
    </row>
    <row r="10" ht="30.75" customHeight="1" spans="1:48">
      <c r="A10" s="267"/>
      <c r="B10" s="264" t="s">
        <v>411</v>
      </c>
      <c r="C10" s="269" t="s">
        <v>125</v>
      </c>
      <c r="D10" s="239"/>
      <c r="E10" s="239"/>
      <c r="F10" s="239"/>
      <c r="G10" s="239"/>
      <c r="H10" s="239"/>
      <c r="I10" s="239"/>
      <c r="J10" s="239"/>
      <c r="K10" s="239"/>
      <c r="L10" s="239"/>
      <c r="M10" s="239"/>
      <c r="N10" s="239"/>
      <c r="O10" s="239"/>
      <c r="P10" s="239"/>
      <c r="Q10" s="239"/>
      <c r="R10" s="239"/>
      <c r="S10" s="239"/>
      <c r="T10" s="239"/>
      <c r="U10" s="239"/>
      <c r="V10" s="239"/>
      <c r="W10" s="239"/>
      <c r="X10" s="279">
        <v>0.3</v>
      </c>
      <c r="Y10" s="282">
        <v>0.9</v>
      </c>
      <c r="Z10" s="283" t="str">
        <f>IF(COUNT(D10:D11)=0,"/",SUMPRODUCT(D$10:D$11,$Y$10:$Y$11)/(COUNTA(D$10)*$Y$10+COUNTA(D$11)*$Y$11))</f>
        <v>/</v>
      </c>
      <c r="AA10" s="283" t="str">
        <f t="shared" ref="AA10:AS10" si="2">IF(COUNT(E10:E11)=0,"/",SUMPRODUCT(E$10:E$11,$Y$10:$Y$11)/(COUNTA(E$10)*$Y$10+COUNTA(E$11)*$Y$11))</f>
        <v>/</v>
      </c>
      <c r="AB10" s="283" t="str">
        <f t="shared" si="2"/>
        <v>/</v>
      </c>
      <c r="AC10" s="283" t="str">
        <f t="shared" si="2"/>
        <v>/</v>
      </c>
      <c r="AD10" s="283" t="str">
        <f t="shared" si="2"/>
        <v>/</v>
      </c>
      <c r="AE10" s="283" t="str">
        <f t="shared" si="2"/>
        <v>/</v>
      </c>
      <c r="AF10" s="283" t="str">
        <f t="shared" si="2"/>
        <v>/</v>
      </c>
      <c r="AG10" s="283" t="str">
        <f t="shared" si="2"/>
        <v>/</v>
      </c>
      <c r="AH10" s="283" t="str">
        <f t="shared" si="2"/>
        <v>/</v>
      </c>
      <c r="AI10" s="283" t="str">
        <f t="shared" si="2"/>
        <v>/</v>
      </c>
      <c r="AJ10" s="283" t="str">
        <f t="shared" si="2"/>
        <v>/</v>
      </c>
      <c r="AK10" s="283" t="str">
        <f t="shared" si="2"/>
        <v>/</v>
      </c>
      <c r="AL10" s="283" t="str">
        <f t="shared" si="2"/>
        <v>/</v>
      </c>
      <c r="AM10" s="283" t="str">
        <f t="shared" si="2"/>
        <v>/</v>
      </c>
      <c r="AN10" s="283" t="str">
        <f t="shared" si="2"/>
        <v>/</v>
      </c>
      <c r="AO10" s="283" t="str">
        <f t="shared" si="2"/>
        <v>/</v>
      </c>
      <c r="AP10" s="283" t="str">
        <f t="shared" si="2"/>
        <v>/</v>
      </c>
      <c r="AQ10" s="283" t="str">
        <f t="shared" si="2"/>
        <v>/</v>
      </c>
      <c r="AR10" s="283" t="str">
        <f t="shared" si="2"/>
        <v>/</v>
      </c>
      <c r="AS10" s="283" t="str">
        <f t="shared" si="2"/>
        <v>/</v>
      </c>
      <c r="AT10" s="292" t="str">
        <f t="shared" si="1"/>
        <v>/</v>
      </c>
      <c r="AU10" s="283" t="str">
        <f>IF(COUNT(Z10:AS11)=0,"/",AVERAGE(Z10:AS11))</f>
        <v>/</v>
      </c>
      <c r="AV10" s="92" t="s">
        <v>75</v>
      </c>
    </row>
    <row r="11" ht="30.75" customHeight="1" spans="1:48">
      <c r="A11" s="267"/>
      <c r="B11" s="270"/>
      <c r="C11" s="269" t="s">
        <v>126</v>
      </c>
      <c r="D11" s="239"/>
      <c r="E11" s="239"/>
      <c r="F11" s="239"/>
      <c r="G11" s="239"/>
      <c r="H11" s="239"/>
      <c r="I11" s="239"/>
      <c r="J11" s="239"/>
      <c r="K11" s="239"/>
      <c r="L11" s="239"/>
      <c r="M11" s="239"/>
      <c r="N11" s="239"/>
      <c r="O11" s="239"/>
      <c r="P11" s="239"/>
      <c r="Q11" s="239"/>
      <c r="R11" s="239"/>
      <c r="S11" s="239"/>
      <c r="T11" s="239"/>
      <c r="U11" s="239"/>
      <c r="V11" s="239"/>
      <c r="W11" s="239"/>
      <c r="X11" s="280"/>
      <c r="Y11" s="282">
        <v>0.1</v>
      </c>
      <c r="Z11" s="285"/>
      <c r="AA11" s="285"/>
      <c r="AB11" s="285"/>
      <c r="AC11" s="285"/>
      <c r="AD11" s="285"/>
      <c r="AE11" s="285"/>
      <c r="AF11" s="285"/>
      <c r="AG11" s="285"/>
      <c r="AH11" s="285"/>
      <c r="AI11" s="285"/>
      <c r="AJ11" s="285"/>
      <c r="AK11" s="285"/>
      <c r="AL11" s="285"/>
      <c r="AM11" s="285"/>
      <c r="AN11" s="285"/>
      <c r="AO11" s="285"/>
      <c r="AP11" s="285"/>
      <c r="AQ11" s="285"/>
      <c r="AR11" s="285"/>
      <c r="AS11" s="285"/>
      <c r="AT11" s="292" t="str">
        <f t="shared" si="1"/>
        <v>/</v>
      </c>
      <c r="AU11" s="285"/>
      <c r="AV11" s="92" t="s">
        <v>75</v>
      </c>
    </row>
    <row r="12" ht="30.75" customHeight="1" spans="1:49">
      <c r="A12" s="267"/>
      <c r="B12" s="264" t="s">
        <v>412</v>
      </c>
      <c r="C12" s="271" t="s">
        <v>127</v>
      </c>
      <c r="D12" s="239"/>
      <c r="E12" s="239"/>
      <c r="F12" s="239"/>
      <c r="G12" s="239"/>
      <c r="H12" s="239"/>
      <c r="I12" s="239"/>
      <c r="J12" s="239"/>
      <c r="K12" s="239"/>
      <c r="L12" s="239"/>
      <c r="M12" s="239"/>
      <c r="N12" s="239"/>
      <c r="O12" s="239"/>
      <c r="P12" s="239"/>
      <c r="Q12" s="239"/>
      <c r="R12" s="239"/>
      <c r="S12" s="239"/>
      <c r="T12" s="239"/>
      <c r="U12" s="239"/>
      <c r="V12" s="239"/>
      <c r="W12" s="239"/>
      <c r="X12" s="279">
        <v>0.2</v>
      </c>
      <c r="Y12" s="282">
        <v>0.6</v>
      </c>
      <c r="Z12" s="283" t="str">
        <f>IF(COUNT(D$12:D$13)=0,"/",SUMPRODUCT(D$12:D$13,$Y$12:$Y13)/(COUNTA(D$12)*$Y$12+COUNTA(D$13)*$Y$13))</f>
        <v>/</v>
      </c>
      <c r="AA12" s="283" t="str">
        <f>IF(COUNT(E$12:E$13)=0,"/",SUMPRODUCT(E$12:E$13,$Y$12:$Y13)/(COUNTA(E$12)*$Y$12+COUNTA(E$13)*$Y$13))</f>
        <v>/</v>
      </c>
      <c r="AB12" s="283" t="str">
        <f>IF(COUNT(F$12:F$13)=0,"/",SUMPRODUCT(F$12:F$13,$Y$12:$Y13)/(COUNTA(F$12)*$Y$12+COUNTA(F$13)*$Y$13))</f>
        <v>/</v>
      </c>
      <c r="AC12" s="283" t="str">
        <f>IF(COUNT(G$12:G$13)=0,"/",SUMPRODUCT(G$12:G$13,$Y$12:$Y13)/(COUNTA(G$12)*$Y$12+COUNTA(G$13)*$Y$13))</f>
        <v>/</v>
      </c>
      <c r="AD12" s="283" t="str">
        <f>IF(COUNT(H$12:H$13)=0,"/",SUMPRODUCT(H$12:H$13,$Y$12:$Y13)/(COUNTA(H$12)*$Y$12+COUNTA(H$13)*$Y$13))</f>
        <v>/</v>
      </c>
      <c r="AE12" s="283" t="str">
        <f>IF(COUNT(I$12:I$13)=0,"/",SUMPRODUCT(I$12:I$13,$Y$12:$Y13)/(COUNTA(I$12)*$Y$12+COUNTA(I$13)*$Y$13))</f>
        <v>/</v>
      </c>
      <c r="AF12" s="283" t="str">
        <f>IF(COUNT(J$12:J$13)=0,"/",SUMPRODUCT(J$12:J$13,$Y$12:$Y13)/(COUNTA(J$12)*$Y$12+COUNTA(J$13)*$Y$13))</f>
        <v>/</v>
      </c>
      <c r="AG12" s="283" t="str">
        <f>IF(COUNT(K$12:K$13)=0,"/",SUMPRODUCT(K$12:K$13,$Y$12:$Y13)/(COUNTA(K$12)*$Y$12+COUNTA(K$13)*$Y$13))</f>
        <v>/</v>
      </c>
      <c r="AH12" s="283" t="str">
        <f>IF(COUNT(L$12:L$13)=0,"/",SUMPRODUCT(L$12:L$13,$Y$12:$Y13)/(COUNTA(L$12)*$Y$12+COUNTA(L$13)*$Y$13))</f>
        <v>/</v>
      </c>
      <c r="AI12" s="283" t="str">
        <f>IF(COUNT(M$12:M$13)=0,"/",SUMPRODUCT(M$12:M$13,$Y$12:$Y13)/(COUNTA(M$12)*$Y$12+COUNTA(M$13)*$Y$13))</f>
        <v>/</v>
      </c>
      <c r="AJ12" s="283" t="str">
        <f>IF(COUNT(N$12:N$13)=0,"/",SUMPRODUCT(N$12:N$13,$Y$12:$Y13)/(COUNTA(N$12)*$Y$12+COUNTA(N$13)*$Y$13))</f>
        <v>/</v>
      </c>
      <c r="AK12" s="283" t="str">
        <f>IF(COUNT(O$12:O$13)=0,"/",SUMPRODUCT(O$12:O$13,$Y$12:$Y13)/(COUNTA(O$12)*$Y$12+COUNTA(O$13)*$Y$13))</f>
        <v>/</v>
      </c>
      <c r="AL12" s="283" t="str">
        <f>IF(COUNT(P$12:P$13)=0,"/",SUMPRODUCT(P$12:P$13,$Y$12:$Y13)/(COUNTA(P$12)*$Y$12+COUNTA(P$13)*$Y$13))</f>
        <v>/</v>
      </c>
      <c r="AM12" s="283" t="str">
        <f>IF(COUNT(Q$12:Q$13)=0,"/",SUMPRODUCT(Q$12:Q$13,$Y$12:$Y13)/(COUNTA(Q$12)*$Y$12+COUNTA(Q$13)*$Y$13))</f>
        <v>/</v>
      </c>
      <c r="AN12" s="283" t="str">
        <f>IF(COUNT(R$12:R$13)=0,"/",SUMPRODUCT(R$12:R$13,$Y$12:$Y13)/(COUNTA(R$12)*$Y$12+COUNTA(R$13)*$Y$13))</f>
        <v>/</v>
      </c>
      <c r="AO12" s="283" t="str">
        <f>IF(COUNT(S$12:S$13)=0,"/",SUMPRODUCT(S$12:S$13,$Y$12:$Y13)/(COUNTA(S$12)*$Y$12+COUNTA(S$13)*$Y$13))</f>
        <v>/</v>
      </c>
      <c r="AP12" s="283" t="str">
        <f>IF(COUNT(T$12:T$13)=0,"/",SUMPRODUCT(T$12:T$13,$Y$12:$Y13)/(COUNTA(T$12)*$Y$12+COUNTA(T$13)*$Y$13))</f>
        <v>/</v>
      </c>
      <c r="AQ12" s="283" t="str">
        <f>IF(COUNT(U$12:U$13)=0,"/",SUMPRODUCT(U$12:U$13,$Y$12:$Y13)/(COUNTA(U$12)*$Y$12+COUNTA(U$13)*$Y$13))</f>
        <v>/</v>
      </c>
      <c r="AR12" s="283" t="str">
        <f>IF(COUNT(V$12:V$13)=0,"/",SUMPRODUCT(V$12:V$13,$Y$12:$Y13)/(COUNTA(V$12)*$Y$12+COUNTA(V$13)*$Y$13))</f>
        <v>/</v>
      </c>
      <c r="AS12" s="283" t="str">
        <f>IF(COUNT(W$12:W$13)=0,"/",SUMPRODUCT(W$12:W$13,$Y$12:$Y13)/(COUNTA(W$12)*$Y$12+COUNTA(W$13)*$Y$13))</f>
        <v>/</v>
      </c>
      <c r="AT12" s="292" t="str">
        <f t="shared" si="1"/>
        <v>/</v>
      </c>
      <c r="AU12" s="283" t="str">
        <f>IF(COUNT(Z12:AS13)=0,"/",AVERAGE(Z12:AS13))</f>
        <v>/</v>
      </c>
      <c r="AV12" s="92" t="s">
        <v>53</v>
      </c>
      <c r="AW12" s="298"/>
    </row>
    <row r="13" ht="30.75" customHeight="1" spans="1:49">
      <c r="A13" s="267"/>
      <c r="B13" s="270"/>
      <c r="C13" s="271" t="s">
        <v>128</v>
      </c>
      <c r="D13" s="239"/>
      <c r="E13" s="239"/>
      <c r="F13" s="239"/>
      <c r="G13" s="239"/>
      <c r="H13" s="239"/>
      <c r="I13" s="239"/>
      <c r="J13" s="239"/>
      <c r="K13" s="239"/>
      <c r="L13" s="239"/>
      <c r="M13" s="239"/>
      <c r="N13" s="239"/>
      <c r="O13" s="239"/>
      <c r="P13" s="239"/>
      <c r="Q13" s="239"/>
      <c r="R13" s="239"/>
      <c r="S13" s="239"/>
      <c r="T13" s="239"/>
      <c r="U13" s="239"/>
      <c r="V13" s="239"/>
      <c r="W13" s="239"/>
      <c r="X13" s="280"/>
      <c r="Y13" s="282">
        <v>0.4</v>
      </c>
      <c r="Z13" s="285"/>
      <c r="AA13" s="285"/>
      <c r="AB13" s="285"/>
      <c r="AC13" s="285"/>
      <c r="AD13" s="285"/>
      <c r="AE13" s="285"/>
      <c r="AF13" s="285"/>
      <c r="AG13" s="285"/>
      <c r="AH13" s="285"/>
      <c r="AI13" s="285"/>
      <c r="AJ13" s="285"/>
      <c r="AK13" s="285"/>
      <c r="AL13" s="285"/>
      <c r="AM13" s="285"/>
      <c r="AN13" s="285"/>
      <c r="AO13" s="285"/>
      <c r="AP13" s="285"/>
      <c r="AQ13" s="285"/>
      <c r="AR13" s="285"/>
      <c r="AS13" s="285"/>
      <c r="AT13" s="292" t="str">
        <f t="shared" si="1"/>
        <v>/</v>
      </c>
      <c r="AU13" s="285"/>
      <c r="AV13" s="92" t="s">
        <v>53</v>
      </c>
      <c r="AW13" s="96"/>
    </row>
    <row r="14" ht="30.75" customHeight="1" spans="1:48">
      <c r="A14" s="267"/>
      <c r="B14" s="272" t="s">
        <v>129</v>
      </c>
      <c r="C14" s="271" t="s">
        <v>129</v>
      </c>
      <c r="D14" s="239"/>
      <c r="E14" s="239"/>
      <c r="F14" s="239"/>
      <c r="G14" s="239"/>
      <c r="H14" s="239"/>
      <c r="I14" s="239"/>
      <c r="J14" s="239"/>
      <c r="K14" s="239"/>
      <c r="L14" s="239"/>
      <c r="M14" s="239"/>
      <c r="N14" s="239"/>
      <c r="O14" s="239"/>
      <c r="P14" s="239"/>
      <c r="Q14" s="239"/>
      <c r="R14" s="239"/>
      <c r="S14" s="239"/>
      <c r="T14" s="239"/>
      <c r="U14" s="239"/>
      <c r="V14" s="239"/>
      <c r="W14" s="239"/>
      <c r="X14" s="150">
        <v>0.1</v>
      </c>
      <c r="Y14" s="282">
        <v>1</v>
      </c>
      <c r="Z14" s="283" t="str">
        <f>IF(D14="","/",D14)</f>
        <v>/</v>
      </c>
      <c r="AA14" s="283" t="str">
        <f t="shared" ref="AA14:AS16" si="3">IF(E14="","/",E14)</f>
        <v>/</v>
      </c>
      <c r="AB14" s="283" t="str">
        <f t="shared" si="3"/>
        <v>/</v>
      </c>
      <c r="AC14" s="283" t="str">
        <f t="shared" si="3"/>
        <v>/</v>
      </c>
      <c r="AD14" s="283" t="str">
        <f t="shared" si="3"/>
        <v>/</v>
      </c>
      <c r="AE14" s="283" t="str">
        <f t="shared" si="3"/>
        <v>/</v>
      </c>
      <c r="AF14" s="283" t="str">
        <f t="shared" si="3"/>
        <v>/</v>
      </c>
      <c r="AG14" s="283" t="str">
        <f t="shared" si="3"/>
        <v>/</v>
      </c>
      <c r="AH14" s="283" t="str">
        <f t="shared" si="3"/>
        <v>/</v>
      </c>
      <c r="AI14" s="283" t="str">
        <f t="shared" si="3"/>
        <v>/</v>
      </c>
      <c r="AJ14" s="283" t="str">
        <f t="shared" si="3"/>
        <v>/</v>
      </c>
      <c r="AK14" s="283" t="str">
        <f t="shared" si="3"/>
        <v>/</v>
      </c>
      <c r="AL14" s="283" t="str">
        <f t="shared" si="3"/>
        <v>/</v>
      </c>
      <c r="AM14" s="283" t="str">
        <f t="shared" si="3"/>
        <v>/</v>
      </c>
      <c r="AN14" s="283" t="str">
        <f t="shared" si="3"/>
        <v>/</v>
      </c>
      <c r="AO14" s="283" t="str">
        <f t="shared" si="3"/>
        <v>/</v>
      </c>
      <c r="AP14" s="283" t="str">
        <f t="shared" si="3"/>
        <v>/</v>
      </c>
      <c r="AQ14" s="283" t="str">
        <f t="shared" si="3"/>
        <v>/</v>
      </c>
      <c r="AR14" s="293" t="str">
        <f t="shared" si="3"/>
        <v>/</v>
      </c>
      <c r="AS14" s="293" t="str">
        <f t="shared" si="3"/>
        <v>/</v>
      </c>
      <c r="AT14" s="294" t="str">
        <f t="shared" si="1"/>
        <v>/</v>
      </c>
      <c r="AU14" s="293" t="str">
        <f>IF(COUNT(Z14:AS14)=0,"/",AVERAGE(Z14:AS14))</f>
        <v>/</v>
      </c>
      <c r="AV14" s="92" t="s">
        <v>75</v>
      </c>
    </row>
    <row r="15" ht="30.75" customHeight="1" spans="1:48">
      <c r="A15" s="267"/>
      <c r="B15" s="262" t="s">
        <v>413</v>
      </c>
      <c r="C15" s="271" t="s">
        <v>130</v>
      </c>
      <c r="D15" s="239"/>
      <c r="E15" s="239"/>
      <c r="F15" s="239"/>
      <c r="G15" s="239"/>
      <c r="H15" s="239"/>
      <c r="I15" s="239"/>
      <c r="J15" s="239"/>
      <c r="K15" s="239"/>
      <c r="L15" s="239"/>
      <c r="M15" s="239"/>
      <c r="N15" s="239"/>
      <c r="O15" s="239"/>
      <c r="P15" s="239"/>
      <c r="Q15" s="239"/>
      <c r="R15" s="239"/>
      <c r="S15" s="239"/>
      <c r="T15" s="239"/>
      <c r="U15" s="239"/>
      <c r="V15" s="239"/>
      <c r="W15" s="239"/>
      <c r="X15" s="150">
        <v>0.1</v>
      </c>
      <c r="Y15" s="282">
        <v>1</v>
      </c>
      <c r="Z15" s="283" t="str">
        <f t="shared" ref="Z15:Z16" si="4">IF(D15="","/",D15)</f>
        <v>/</v>
      </c>
      <c r="AA15" s="283" t="str">
        <f t="shared" si="3"/>
        <v>/</v>
      </c>
      <c r="AB15" s="283" t="str">
        <f t="shared" si="3"/>
        <v>/</v>
      </c>
      <c r="AC15" s="283" t="str">
        <f t="shared" si="3"/>
        <v>/</v>
      </c>
      <c r="AD15" s="283" t="str">
        <f t="shared" si="3"/>
        <v>/</v>
      </c>
      <c r="AE15" s="283" t="str">
        <f t="shared" si="3"/>
        <v>/</v>
      </c>
      <c r="AF15" s="283" t="str">
        <f t="shared" si="3"/>
        <v>/</v>
      </c>
      <c r="AG15" s="283" t="str">
        <f t="shared" si="3"/>
        <v>/</v>
      </c>
      <c r="AH15" s="283" t="str">
        <f t="shared" si="3"/>
        <v>/</v>
      </c>
      <c r="AI15" s="283" t="str">
        <f t="shared" si="3"/>
        <v>/</v>
      </c>
      <c r="AJ15" s="283" t="str">
        <f t="shared" si="3"/>
        <v>/</v>
      </c>
      <c r="AK15" s="283" t="str">
        <f t="shared" si="3"/>
        <v>/</v>
      </c>
      <c r="AL15" s="283" t="str">
        <f t="shared" si="3"/>
        <v>/</v>
      </c>
      <c r="AM15" s="283" t="str">
        <f t="shared" si="3"/>
        <v>/</v>
      </c>
      <c r="AN15" s="283" t="str">
        <f t="shared" si="3"/>
        <v>/</v>
      </c>
      <c r="AO15" s="283" t="str">
        <f t="shared" si="3"/>
        <v>/</v>
      </c>
      <c r="AP15" s="283" t="str">
        <f t="shared" si="3"/>
        <v>/</v>
      </c>
      <c r="AQ15" s="283" t="str">
        <f t="shared" si="3"/>
        <v>/</v>
      </c>
      <c r="AR15" s="293" t="str">
        <f t="shared" si="3"/>
        <v>/</v>
      </c>
      <c r="AS15" s="293" t="str">
        <f t="shared" si="3"/>
        <v>/</v>
      </c>
      <c r="AT15" s="294" t="str">
        <f t="shared" si="1"/>
        <v>/</v>
      </c>
      <c r="AU15" s="293" t="str">
        <f t="shared" ref="AU15:AU16" si="5">IF(COUNT(Z15:AS15)=0,"/",AVERAGE(Z15:AS15))</f>
        <v>/</v>
      </c>
      <c r="AV15" s="92" t="s">
        <v>75</v>
      </c>
    </row>
    <row r="16" ht="30.75" customHeight="1" spans="1:48">
      <c r="A16" s="273"/>
      <c r="B16" s="262" t="s">
        <v>401</v>
      </c>
      <c r="C16" s="271" t="s">
        <v>131</v>
      </c>
      <c r="D16" s="239"/>
      <c r="E16" s="239"/>
      <c r="F16" s="239"/>
      <c r="G16" s="239"/>
      <c r="H16" s="239"/>
      <c r="I16" s="239"/>
      <c r="J16" s="239"/>
      <c r="K16" s="239"/>
      <c r="L16" s="239"/>
      <c r="M16" s="239"/>
      <c r="N16" s="239"/>
      <c r="O16" s="239"/>
      <c r="P16" s="239"/>
      <c r="Q16" s="239"/>
      <c r="R16" s="239"/>
      <c r="S16" s="239"/>
      <c r="T16" s="239"/>
      <c r="U16" s="239"/>
      <c r="V16" s="239"/>
      <c r="W16" s="239"/>
      <c r="X16" s="150">
        <v>0.1</v>
      </c>
      <c r="Y16" s="282">
        <v>1</v>
      </c>
      <c r="Z16" s="283" t="str">
        <f t="shared" si="4"/>
        <v>/</v>
      </c>
      <c r="AA16" s="283" t="str">
        <f t="shared" si="3"/>
        <v>/</v>
      </c>
      <c r="AB16" s="283" t="str">
        <f t="shared" si="3"/>
        <v>/</v>
      </c>
      <c r="AC16" s="283" t="str">
        <f t="shared" si="3"/>
        <v>/</v>
      </c>
      <c r="AD16" s="283" t="str">
        <f t="shared" si="3"/>
        <v>/</v>
      </c>
      <c r="AE16" s="283" t="str">
        <f t="shared" si="3"/>
        <v>/</v>
      </c>
      <c r="AF16" s="283" t="str">
        <f t="shared" si="3"/>
        <v>/</v>
      </c>
      <c r="AG16" s="283" t="str">
        <f t="shared" si="3"/>
        <v>/</v>
      </c>
      <c r="AH16" s="283" t="str">
        <f t="shared" si="3"/>
        <v>/</v>
      </c>
      <c r="AI16" s="283" t="str">
        <f t="shared" si="3"/>
        <v>/</v>
      </c>
      <c r="AJ16" s="283" t="str">
        <f t="shared" si="3"/>
        <v>/</v>
      </c>
      <c r="AK16" s="283" t="str">
        <f t="shared" si="3"/>
        <v>/</v>
      </c>
      <c r="AL16" s="283" t="str">
        <f t="shared" si="3"/>
        <v>/</v>
      </c>
      <c r="AM16" s="283" t="str">
        <f t="shared" si="3"/>
        <v>/</v>
      </c>
      <c r="AN16" s="283" t="str">
        <f t="shared" si="3"/>
        <v>/</v>
      </c>
      <c r="AO16" s="283" t="str">
        <f t="shared" si="3"/>
        <v>/</v>
      </c>
      <c r="AP16" s="283" t="str">
        <f t="shared" si="3"/>
        <v>/</v>
      </c>
      <c r="AQ16" s="283" t="str">
        <f t="shared" si="3"/>
        <v>/</v>
      </c>
      <c r="AR16" s="293" t="str">
        <f t="shared" si="3"/>
        <v>/</v>
      </c>
      <c r="AS16" s="293" t="str">
        <f t="shared" si="3"/>
        <v>/</v>
      </c>
      <c r="AT16" s="294" t="str">
        <f t="shared" si="1"/>
        <v>/</v>
      </c>
      <c r="AU16" s="293" t="str">
        <f t="shared" si="5"/>
        <v>/</v>
      </c>
      <c r="AV16" s="92" t="s">
        <v>75</v>
      </c>
    </row>
    <row r="17" ht="30.75" customHeight="1" spans="1:47">
      <c r="A17" s="274" t="s">
        <v>414</v>
      </c>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86"/>
      <c r="Z17" s="287" t="str">
        <f>IF(COUNT(Z3:Z16)=0,"/",SUMPRODUCT($X$3:$X$16,Z$3:Z$16)/(COUNTA(Z$3)*$X$3+COUNTA(Z$10)*$X$10+COUNTA(Z$12)*$X$12+COUNTA(Z$14)*$X$14+COUNTA(Z$15)*$X$15+COUNTA(Z$16)*$X$16))</f>
        <v>/</v>
      </c>
      <c r="AA17" s="287" t="str">
        <f>IF(COUNT(AA3:AA16)=0,"/",SUMPRODUCT($X$3:$X$16,AA$3:AA$16)/(COUNTA(AA$3)*$X$3+COUNTA(AA$10)*$X$10+COUNTA(AA$12)*$X$12+COUNTA(AA$14)*$X$14+COUNTA(AA$15)*$X$15+COUNTA(AA$16)*$X$16))</f>
        <v>/</v>
      </c>
      <c r="AB17" s="287" t="str">
        <f t="shared" ref="AB17:AS17" si="6">IF(COUNT(AB3:AB16)=0,"/",SUMPRODUCT($X$3:$X$16,AB$3:AB$16)/(COUNTA(AB$3)*$X$3+COUNTA(AB$10)*$X$10+COUNTA(AB$12)*$X$12+COUNTA(AB$14)*$X$14+COUNTA(AB$15)*$X$15+COUNTA(AB$16)*$X$16))</f>
        <v>/</v>
      </c>
      <c r="AC17" s="287" t="str">
        <f t="shared" si="6"/>
        <v>/</v>
      </c>
      <c r="AD17" s="287" t="str">
        <f t="shared" si="6"/>
        <v>/</v>
      </c>
      <c r="AE17" s="287" t="str">
        <f t="shared" si="6"/>
        <v>/</v>
      </c>
      <c r="AF17" s="287" t="str">
        <f t="shared" si="6"/>
        <v>/</v>
      </c>
      <c r="AG17" s="287" t="str">
        <f t="shared" si="6"/>
        <v>/</v>
      </c>
      <c r="AH17" s="287" t="str">
        <f t="shared" si="6"/>
        <v>/</v>
      </c>
      <c r="AI17" s="287" t="str">
        <f t="shared" si="6"/>
        <v>/</v>
      </c>
      <c r="AJ17" s="287" t="str">
        <f t="shared" si="6"/>
        <v>/</v>
      </c>
      <c r="AK17" s="287" t="str">
        <f t="shared" si="6"/>
        <v>/</v>
      </c>
      <c r="AL17" s="287" t="str">
        <f t="shared" si="6"/>
        <v>/</v>
      </c>
      <c r="AM17" s="287" t="str">
        <f t="shared" si="6"/>
        <v>/</v>
      </c>
      <c r="AN17" s="287" t="str">
        <f t="shared" si="6"/>
        <v>/</v>
      </c>
      <c r="AO17" s="287" t="str">
        <f t="shared" si="6"/>
        <v>/</v>
      </c>
      <c r="AP17" s="287" t="str">
        <f t="shared" si="6"/>
        <v>/</v>
      </c>
      <c r="AQ17" s="287" t="str">
        <f t="shared" si="6"/>
        <v>/</v>
      </c>
      <c r="AR17" s="316" t="str">
        <f t="shared" si="6"/>
        <v>/</v>
      </c>
      <c r="AS17" s="316" t="str">
        <f t="shared" si="6"/>
        <v>/</v>
      </c>
      <c r="AT17" s="295"/>
      <c r="AU17" s="296"/>
    </row>
    <row r="18" ht="30.75" customHeight="1" spans="1:47">
      <c r="A18" s="276"/>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88"/>
      <c r="Z18" s="314" t="str">
        <f>IF(COUNT(Z17:AS17)=0,"/",AVERAGE(Z17:AS17))</f>
        <v>/</v>
      </c>
      <c r="AA18" s="315"/>
      <c r="AB18" s="315"/>
      <c r="AC18" s="315"/>
      <c r="AD18" s="315"/>
      <c r="AE18" s="315"/>
      <c r="AF18" s="315"/>
      <c r="AG18" s="315"/>
      <c r="AH18" s="315"/>
      <c r="AI18" s="315"/>
      <c r="AJ18" s="315"/>
      <c r="AK18" s="315"/>
      <c r="AL18" s="315"/>
      <c r="AM18" s="315"/>
      <c r="AN18" s="315"/>
      <c r="AO18" s="315"/>
      <c r="AP18" s="315"/>
      <c r="AQ18" s="315"/>
      <c r="AR18" s="315"/>
      <c r="AS18" s="315"/>
      <c r="AT18" s="317"/>
      <c r="AU18" s="296"/>
    </row>
  </sheetData>
  <mergeCells count="98">
    <mergeCell ref="Z18:AT18"/>
    <mergeCell ref="A3:A16"/>
    <mergeCell ref="B3:B9"/>
    <mergeCell ref="B10:B11"/>
    <mergeCell ref="B12:B13"/>
    <mergeCell ref="X1:X2"/>
    <mergeCell ref="X3:X9"/>
    <mergeCell ref="X10:X11"/>
    <mergeCell ref="X12:X13"/>
    <mergeCell ref="Y1:Y2"/>
    <mergeCell ref="Z1:Z2"/>
    <mergeCell ref="Z3:Z9"/>
    <mergeCell ref="Z10:Z11"/>
    <mergeCell ref="Z12:Z13"/>
    <mergeCell ref="AA1:AA2"/>
    <mergeCell ref="AA3:AA9"/>
    <mergeCell ref="AA10:AA11"/>
    <mergeCell ref="AA12:AA13"/>
    <mergeCell ref="AB1:AB2"/>
    <mergeCell ref="AB3:AB9"/>
    <mergeCell ref="AB10:AB11"/>
    <mergeCell ref="AB12:AB13"/>
    <mergeCell ref="AC1:AC2"/>
    <mergeCell ref="AC3:AC9"/>
    <mergeCell ref="AC10:AC11"/>
    <mergeCell ref="AC12:AC13"/>
    <mergeCell ref="AD1:AD2"/>
    <mergeCell ref="AD3:AD9"/>
    <mergeCell ref="AD10:AD11"/>
    <mergeCell ref="AD12:AD13"/>
    <mergeCell ref="AE1:AE2"/>
    <mergeCell ref="AE3:AE9"/>
    <mergeCell ref="AE10:AE11"/>
    <mergeCell ref="AE12:AE13"/>
    <mergeCell ref="AF1:AF2"/>
    <mergeCell ref="AF3:AF9"/>
    <mergeCell ref="AF10:AF11"/>
    <mergeCell ref="AF12:AF13"/>
    <mergeCell ref="AG1:AG2"/>
    <mergeCell ref="AG3:AG9"/>
    <mergeCell ref="AG10:AG11"/>
    <mergeCell ref="AG12:AG13"/>
    <mergeCell ref="AH1:AH2"/>
    <mergeCell ref="AH3:AH9"/>
    <mergeCell ref="AH10:AH11"/>
    <mergeCell ref="AH12:AH13"/>
    <mergeCell ref="AI1:AI2"/>
    <mergeCell ref="AI3:AI9"/>
    <mergeCell ref="AI10:AI11"/>
    <mergeCell ref="AI12:AI13"/>
    <mergeCell ref="AJ1:AJ2"/>
    <mergeCell ref="AJ3:AJ9"/>
    <mergeCell ref="AJ10:AJ11"/>
    <mergeCell ref="AJ12:AJ13"/>
    <mergeCell ref="AK1:AK2"/>
    <mergeCell ref="AK3:AK9"/>
    <mergeCell ref="AK10:AK11"/>
    <mergeCell ref="AK12:AK13"/>
    <mergeCell ref="AL1:AL2"/>
    <mergeCell ref="AL3:AL9"/>
    <mergeCell ref="AL10:AL11"/>
    <mergeCell ref="AL12:AL13"/>
    <mergeCell ref="AM1:AM2"/>
    <mergeCell ref="AM3:AM9"/>
    <mergeCell ref="AM10:AM11"/>
    <mergeCell ref="AM12:AM13"/>
    <mergeCell ref="AN1:AN2"/>
    <mergeCell ref="AN3:AN9"/>
    <mergeCell ref="AN10:AN11"/>
    <mergeCell ref="AN12:AN13"/>
    <mergeCell ref="AO1:AO2"/>
    <mergeCell ref="AO3:AO9"/>
    <mergeCell ref="AO10:AO11"/>
    <mergeCell ref="AO12:AO13"/>
    <mergeCell ref="AP1:AP2"/>
    <mergeCell ref="AP3:AP9"/>
    <mergeCell ref="AP10:AP11"/>
    <mergeCell ref="AP12:AP13"/>
    <mergeCell ref="AQ1:AQ2"/>
    <mergeCell ref="AQ3:AQ9"/>
    <mergeCell ref="AQ10:AQ11"/>
    <mergeCell ref="AQ12:AQ13"/>
    <mergeCell ref="AR1:AR2"/>
    <mergeCell ref="AR3:AR9"/>
    <mergeCell ref="AR10:AR11"/>
    <mergeCell ref="AR12:AR13"/>
    <mergeCell ref="AS1:AS2"/>
    <mergeCell ref="AS3:AS9"/>
    <mergeCell ref="AS10:AS11"/>
    <mergeCell ref="AS12:AS13"/>
    <mergeCell ref="AT1:AT2"/>
    <mergeCell ref="AU3:AU9"/>
    <mergeCell ref="AU10:AU11"/>
    <mergeCell ref="AU12:AU13"/>
    <mergeCell ref="AV1:AV2"/>
    <mergeCell ref="AW12:AW13"/>
    <mergeCell ref="A17:Y18"/>
    <mergeCell ref="A1:C2"/>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E122"/>
  <sheetViews>
    <sheetView view="pageBreakPreview" zoomScale="85" zoomScaleNormal="100" topLeftCell="A112" workbookViewId="0">
      <selection activeCell="E20" sqref="E20:E29"/>
    </sheetView>
  </sheetViews>
  <sheetFormatPr defaultColWidth="9" defaultRowHeight="15.75" customHeight="1" outlineLevelCol="4"/>
  <cols>
    <col min="1" max="1" width="15.3727272727273" style="22" customWidth="1"/>
    <col min="2" max="2" width="11.8727272727273" style="299" customWidth="1"/>
    <col min="3" max="3" width="9.87272727272727" style="22" customWidth="1"/>
    <col min="4" max="4" width="46.3727272727273" style="22" customWidth="1"/>
    <col min="5" max="5" width="11.8727272727273" style="22" customWidth="1"/>
    <col min="6" max="16384" width="9" style="22"/>
  </cols>
  <sheetData>
    <row r="1" customHeight="1" spans="1:5">
      <c r="A1" s="24" t="s">
        <v>415</v>
      </c>
      <c r="B1" s="300"/>
      <c r="C1" s="24"/>
      <c r="D1" s="24"/>
      <c r="E1" s="24"/>
    </row>
    <row r="2" customHeight="1" spans="1:5">
      <c r="A2" s="24"/>
      <c r="B2" s="300"/>
      <c r="C2" s="24"/>
      <c r="D2" s="24"/>
      <c r="E2" s="24" t="s">
        <v>170</v>
      </c>
    </row>
    <row r="3" customHeight="1" spans="1:5">
      <c r="A3" s="24" t="s">
        <v>416</v>
      </c>
      <c r="B3" s="300" t="s">
        <v>417</v>
      </c>
      <c r="C3" s="24" t="s">
        <v>418</v>
      </c>
      <c r="D3" s="24" t="s">
        <v>419</v>
      </c>
      <c r="E3" s="26" t="s">
        <v>420</v>
      </c>
    </row>
    <row r="4" customHeight="1" spans="1:5">
      <c r="A4" s="301" t="s">
        <v>118</v>
      </c>
      <c r="B4" s="302" t="s">
        <v>273</v>
      </c>
      <c r="C4" s="192" t="s">
        <v>213</v>
      </c>
      <c r="D4" s="192" t="s">
        <v>272</v>
      </c>
      <c r="E4" s="64" t="str">
        <f>户内观感计算表!AT3</f>
        <v>/</v>
      </c>
    </row>
    <row r="5" customHeight="1" spans="1:5">
      <c r="A5" s="302"/>
      <c r="B5" s="302"/>
      <c r="C5" s="192" t="s">
        <v>213</v>
      </c>
      <c r="D5" s="192" t="s">
        <v>279</v>
      </c>
      <c r="E5" s="64"/>
    </row>
    <row r="6" customHeight="1" spans="1:5">
      <c r="A6" s="302"/>
      <c r="B6" s="302"/>
      <c r="C6" s="192" t="s">
        <v>213</v>
      </c>
      <c r="D6" s="192" t="s">
        <v>280</v>
      </c>
      <c r="E6" s="64"/>
    </row>
    <row r="7" customHeight="1" spans="1:5">
      <c r="A7" s="302"/>
      <c r="B7" s="303"/>
      <c r="C7" s="192" t="s">
        <v>213</v>
      </c>
      <c r="D7" s="192" t="s">
        <v>282</v>
      </c>
      <c r="E7" s="64"/>
    </row>
    <row r="8" customHeight="1" spans="1:5">
      <c r="A8" s="302"/>
      <c r="B8" s="301" t="s">
        <v>284</v>
      </c>
      <c r="C8" s="192" t="s">
        <v>213</v>
      </c>
      <c r="D8" s="192" t="s">
        <v>283</v>
      </c>
      <c r="E8" s="64"/>
    </row>
    <row r="9" customHeight="1" spans="1:5">
      <c r="A9" s="302"/>
      <c r="B9" s="302"/>
      <c r="C9" s="192" t="s">
        <v>213</v>
      </c>
      <c r="D9" s="192" t="s">
        <v>285</v>
      </c>
      <c r="E9" s="64"/>
    </row>
    <row r="10" customHeight="1" spans="1:5">
      <c r="A10" s="302"/>
      <c r="B10" s="302"/>
      <c r="C10" s="192" t="s">
        <v>213</v>
      </c>
      <c r="D10" s="192" t="s">
        <v>286</v>
      </c>
      <c r="E10" s="64"/>
    </row>
    <row r="11" customHeight="1" spans="1:5">
      <c r="A11" s="302"/>
      <c r="B11" s="302"/>
      <c r="C11" s="192" t="s">
        <v>213</v>
      </c>
      <c r="D11" s="192" t="s">
        <v>287</v>
      </c>
      <c r="E11" s="64"/>
    </row>
    <row r="12" customHeight="1" spans="1:5">
      <c r="A12" s="302"/>
      <c r="B12" s="302"/>
      <c r="C12" s="192" t="s">
        <v>213</v>
      </c>
      <c r="D12" s="192" t="s">
        <v>288</v>
      </c>
      <c r="E12" s="64"/>
    </row>
    <row r="13" customHeight="1" spans="1:5">
      <c r="A13" s="302"/>
      <c r="B13" s="303"/>
      <c r="C13" s="192" t="s">
        <v>213</v>
      </c>
      <c r="D13" s="192" t="s">
        <v>289</v>
      </c>
      <c r="E13" s="64"/>
    </row>
    <row r="14" customHeight="1" spans="1:5">
      <c r="A14" s="302"/>
      <c r="B14" s="301" t="s">
        <v>291</v>
      </c>
      <c r="C14" s="192" t="s">
        <v>213</v>
      </c>
      <c r="D14" s="192" t="s">
        <v>290</v>
      </c>
      <c r="E14" s="64"/>
    </row>
    <row r="15" customHeight="1" spans="1:5">
      <c r="A15" s="303"/>
      <c r="B15" s="303"/>
      <c r="C15" s="192" t="s">
        <v>213</v>
      </c>
      <c r="D15" s="192" t="s">
        <v>293</v>
      </c>
      <c r="E15" s="64"/>
    </row>
    <row r="16" customHeight="1" spans="1:5">
      <c r="A16" s="301" t="s">
        <v>119</v>
      </c>
      <c r="B16" s="302" t="s">
        <v>273</v>
      </c>
      <c r="C16" s="192" t="s">
        <v>213</v>
      </c>
      <c r="D16" s="192" t="s">
        <v>421</v>
      </c>
      <c r="E16" s="189" t="str">
        <f>户内观感计算表!AT4</f>
        <v>/</v>
      </c>
    </row>
    <row r="17" customHeight="1" spans="1:5">
      <c r="A17" s="302"/>
      <c r="B17" s="304"/>
      <c r="C17" s="192" t="s">
        <v>213</v>
      </c>
      <c r="D17" s="192" t="s">
        <v>296</v>
      </c>
      <c r="E17" s="189"/>
    </row>
    <row r="18" customHeight="1" spans="1:5">
      <c r="A18" s="302"/>
      <c r="B18" s="192" t="s">
        <v>284</v>
      </c>
      <c r="C18" s="192" t="s">
        <v>213</v>
      </c>
      <c r="D18" s="192" t="s">
        <v>297</v>
      </c>
      <c r="E18" s="189"/>
    </row>
    <row r="19" customHeight="1" spans="1:5">
      <c r="A19" s="303"/>
      <c r="B19" s="192" t="s">
        <v>291</v>
      </c>
      <c r="C19" s="192" t="s">
        <v>213</v>
      </c>
      <c r="D19" s="192" t="s">
        <v>298</v>
      </c>
      <c r="E19" s="189"/>
    </row>
    <row r="20" customHeight="1" spans="1:5">
      <c r="A20" s="301" t="s">
        <v>120</v>
      </c>
      <c r="B20" s="301" t="s">
        <v>273</v>
      </c>
      <c r="C20" s="192" t="s">
        <v>213</v>
      </c>
      <c r="D20" s="192" t="s">
        <v>300</v>
      </c>
      <c r="E20" s="189" t="str">
        <f>户内观感计算表!AT5</f>
        <v>/</v>
      </c>
    </row>
    <row r="21" customHeight="1" spans="1:5">
      <c r="A21" s="302"/>
      <c r="B21" s="302"/>
      <c r="C21" s="192" t="s">
        <v>213</v>
      </c>
      <c r="D21" s="192" t="s">
        <v>301</v>
      </c>
      <c r="E21" s="189"/>
    </row>
    <row r="22" customHeight="1" spans="1:5">
      <c r="A22" s="302"/>
      <c r="B22" s="302"/>
      <c r="C22" s="192" t="s">
        <v>213</v>
      </c>
      <c r="D22" s="192" t="s">
        <v>302</v>
      </c>
      <c r="E22" s="189"/>
    </row>
    <row r="23" customHeight="1" spans="1:5">
      <c r="A23" s="302"/>
      <c r="B23" s="302"/>
      <c r="C23" s="192" t="s">
        <v>213</v>
      </c>
      <c r="D23" s="192" t="s">
        <v>303</v>
      </c>
      <c r="E23" s="189"/>
    </row>
    <row r="24" customHeight="1" spans="1:5">
      <c r="A24" s="302"/>
      <c r="B24" s="302"/>
      <c r="C24" s="192" t="s">
        <v>213</v>
      </c>
      <c r="D24" s="192" t="s">
        <v>304</v>
      </c>
      <c r="E24" s="189"/>
    </row>
    <row r="25" customHeight="1" spans="1:5">
      <c r="A25" s="302"/>
      <c r="B25" s="302"/>
      <c r="C25" s="192" t="s">
        <v>213</v>
      </c>
      <c r="D25" s="192" t="s">
        <v>305</v>
      </c>
      <c r="E25" s="189"/>
    </row>
    <row r="26" customHeight="1" spans="1:5">
      <c r="A26" s="302"/>
      <c r="B26" s="305" t="s">
        <v>284</v>
      </c>
      <c r="C26" s="192" t="s">
        <v>213</v>
      </c>
      <c r="D26" s="192" t="s">
        <v>306</v>
      </c>
      <c r="E26" s="189"/>
    </row>
    <row r="27" customHeight="1" spans="1:5">
      <c r="A27" s="302"/>
      <c r="B27" s="306"/>
      <c r="C27" s="192" t="s">
        <v>213</v>
      </c>
      <c r="D27" s="192" t="s">
        <v>307</v>
      </c>
      <c r="E27" s="189"/>
    </row>
    <row r="28" customHeight="1" spans="1:5">
      <c r="A28" s="302"/>
      <c r="B28" s="304"/>
      <c r="C28" s="192" t="s">
        <v>213</v>
      </c>
      <c r="D28" s="192" t="s">
        <v>308</v>
      </c>
      <c r="E28" s="189"/>
    </row>
    <row r="29" customHeight="1" spans="1:5">
      <c r="A29" s="303"/>
      <c r="B29" s="192" t="s">
        <v>291</v>
      </c>
      <c r="C29" s="192" t="s">
        <v>213</v>
      </c>
      <c r="D29" s="192" t="s">
        <v>309</v>
      </c>
      <c r="E29" s="189"/>
    </row>
    <row r="30" customHeight="1" spans="1:5">
      <c r="A30" s="301" t="s">
        <v>121</v>
      </c>
      <c r="B30" s="301" t="s">
        <v>273</v>
      </c>
      <c r="C30" s="192" t="s">
        <v>213</v>
      </c>
      <c r="D30" s="192" t="s">
        <v>310</v>
      </c>
      <c r="E30" s="189" t="str">
        <f>户内观感计算表!AT6</f>
        <v>/</v>
      </c>
    </row>
    <row r="31" customHeight="1" spans="1:5">
      <c r="A31" s="302"/>
      <c r="B31" s="302"/>
      <c r="C31" s="192" t="s">
        <v>213</v>
      </c>
      <c r="D31" s="192" t="s">
        <v>311</v>
      </c>
      <c r="E31" s="189"/>
    </row>
    <row r="32" customHeight="1" spans="1:5">
      <c r="A32" s="302"/>
      <c r="B32" s="302"/>
      <c r="C32" s="192" t="s">
        <v>213</v>
      </c>
      <c r="D32" s="192" t="s">
        <v>312</v>
      </c>
      <c r="E32" s="189"/>
    </row>
    <row r="33" customHeight="1" spans="1:5">
      <c r="A33" s="302"/>
      <c r="B33" s="303"/>
      <c r="C33" s="192" t="s">
        <v>213</v>
      </c>
      <c r="D33" s="192" t="s">
        <v>313</v>
      </c>
      <c r="E33" s="189"/>
    </row>
    <row r="34" customHeight="1" spans="1:5">
      <c r="A34" s="302"/>
      <c r="B34" s="301" t="s">
        <v>284</v>
      </c>
      <c r="C34" s="192" t="s">
        <v>213</v>
      </c>
      <c r="D34" s="192" t="s">
        <v>314</v>
      </c>
      <c r="E34" s="189"/>
    </row>
    <row r="35" customHeight="1" spans="1:5">
      <c r="A35" s="302"/>
      <c r="B35" s="303"/>
      <c r="C35" s="192" t="s">
        <v>213</v>
      </c>
      <c r="D35" s="192" t="s">
        <v>422</v>
      </c>
      <c r="E35" s="189"/>
    </row>
    <row r="36" customHeight="1" spans="1:5">
      <c r="A36" s="303"/>
      <c r="B36" s="192" t="s">
        <v>291</v>
      </c>
      <c r="C36" s="192" t="s">
        <v>213</v>
      </c>
      <c r="D36" s="192" t="s">
        <v>293</v>
      </c>
      <c r="E36" s="189"/>
    </row>
    <row r="37" customHeight="1" spans="1:5">
      <c r="A37" s="301" t="s">
        <v>122</v>
      </c>
      <c r="B37" s="301" t="s">
        <v>273</v>
      </c>
      <c r="C37" s="192" t="s">
        <v>213</v>
      </c>
      <c r="D37" s="192" t="s">
        <v>316</v>
      </c>
      <c r="E37" s="189" t="str">
        <f>户内观感计算表!AT7</f>
        <v>/</v>
      </c>
    </row>
    <row r="38" customHeight="1" spans="1:5">
      <c r="A38" s="302"/>
      <c r="B38" s="303"/>
      <c r="C38" s="192" t="s">
        <v>213</v>
      </c>
      <c r="D38" s="192" t="s">
        <v>317</v>
      </c>
      <c r="E38" s="189"/>
    </row>
    <row r="39" customHeight="1" spans="1:5">
      <c r="A39" s="302"/>
      <c r="B39" s="301" t="s">
        <v>284</v>
      </c>
      <c r="C39" s="192" t="s">
        <v>213</v>
      </c>
      <c r="D39" s="192" t="s">
        <v>318</v>
      </c>
      <c r="E39" s="189"/>
    </row>
    <row r="40" customHeight="1" spans="1:5">
      <c r="A40" s="302"/>
      <c r="B40" s="302"/>
      <c r="C40" s="192" t="s">
        <v>213</v>
      </c>
      <c r="D40" s="192" t="s">
        <v>319</v>
      </c>
      <c r="E40" s="189"/>
    </row>
    <row r="41" customHeight="1" spans="1:5">
      <c r="A41" s="302"/>
      <c r="B41" s="303"/>
      <c r="C41" s="192" t="s">
        <v>213</v>
      </c>
      <c r="D41" s="192" t="s">
        <v>320</v>
      </c>
      <c r="E41" s="189"/>
    </row>
    <row r="42" customHeight="1" spans="1:5">
      <c r="A42" s="302"/>
      <c r="B42" s="301" t="s">
        <v>291</v>
      </c>
      <c r="C42" s="192" t="s">
        <v>213</v>
      </c>
      <c r="D42" s="192" t="s">
        <v>321</v>
      </c>
      <c r="E42" s="189"/>
    </row>
    <row r="43" customHeight="1" spans="1:5">
      <c r="A43" s="303"/>
      <c r="B43" s="303"/>
      <c r="C43" s="192" t="s">
        <v>213</v>
      </c>
      <c r="D43" s="192" t="s">
        <v>293</v>
      </c>
      <c r="E43" s="189"/>
    </row>
    <row r="44" customHeight="1" spans="1:5">
      <c r="A44" s="301" t="s">
        <v>123</v>
      </c>
      <c r="B44" s="301" t="s">
        <v>273</v>
      </c>
      <c r="C44" s="192" t="s">
        <v>213</v>
      </c>
      <c r="D44" s="192" t="s">
        <v>323</v>
      </c>
      <c r="E44" s="189" t="str">
        <f>户内观感计算表!AT8</f>
        <v>/</v>
      </c>
    </row>
    <row r="45" customHeight="1" spans="1:5">
      <c r="A45" s="302"/>
      <c r="B45" s="302"/>
      <c r="C45" s="192" t="s">
        <v>213</v>
      </c>
      <c r="D45" s="192" t="s">
        <v>324</v>
      </c>
      <c r="E45" s="189"/>
    </row>
    <row r="46" customHeight="1" spans="1:5">
      <c r="A46" s="302"/>
      <c r="B46" s="302"/>
      <c r="C46" s="192" t="s">
        <v>213</v>
      </c>
      <c r="D46" s="192" t="s">
        <v>325</v>
      </c>
      <c r="E46" s="189"/>
    </row>
    <row r="47" customHeight="1" spans="1:5">
      <c r="A47" s="302"/>
      <c r="B47" s="302"/>
      <c r="C47" s="192" t="s">
        <v>213</v>
      </c>
      <c r="D47" s="192" t="s">
        <v>326</v>
      </c>
      <c r="E47" s="189"/>
    </row>
    <row r="48" customHeight="1" spans="1:5">
      <c r="A48" s="302"/>
      <c r="B48" s="302"/>
      <c r="C48" s="192" t="s">
        <v>213</v>
      </c>
      <c r="D48" s="192" t="s">
        <v>327</v>
      </c>
      <c r="E48" s="189"/>
    </row>
    <row r="49" customHeight="1" spans="1:5">
      <c r="A49" s="302"/>
      <c r="B49" s="303"/>
      <c r="C49" s="192" t="s">
        <v>213</v>
      </c>
      <c r="D49" s="192" t="s">
        <v>328</v>
      </c>
      <c r="E49" s="189"/>
    </row>
    <row r="50" customHeight="1" spans="1:5">
      <c r="A50" s="302"/>
      <c r="B50" s="301" t="s">
        <v>284</v>
      </c>
      <c r="C50" s="192" t="s">
        <v>213</v>
      </c>
      <c r="D50" s="192" t="s">
        <v>329</v>
      </c>
      <c r="E50" s="189"/>
    </row>
    <row r="51" customHeight="1" spans="1:5">
      <c r="A51" s="302"/>
      <c r="B51" s="302"/>
      <c r="C51" s="192" t="s">
        <v>213</v>
      </c>
      <c r="D51" s="192" t="s">
        <v>330</v>
      </c>
      <c r="E51" s="189"/>
    </row>
    <row r="52" customHeight="1" spans="1:5">
      <c r="A52" s="302"/>
      <c r="B52" s="302"/>
      <c r="C52" s="192" t="s">
        <v>213</v>
      </c>
      <c r="D52" s="192" t="s">
        <v>331</v>
      </c>
      <c r="E52" s="189"/>
    </row>
    <row r="53" customHeight="1" spans="1:5">
      <c r="A53" s="302"/>
      <c r="B53" s="302"/>
      <c r="C53" s="192" t="s">
        <v>213</v>
      </c>
      <c r="D53" s="192" t="s">
        <v>332</v>
      </c>
      <c r="E53" s="189"/>
    </row>
    <row r="54" customHeight="1" spans="1:5">
      <c r="A54" s="303"/>
      <c r="B54" s="192" t="s">
        <v>291</v>
      </c>
      <c r="C54" s="192" t="s">
        <v>213</v>
      </c>
      <c r="D54" s="192" t="s">
        <v>293</v>
      </c>
      <c r="E54" s="189"/>
    </row>
    <row r="55" customHeight="1" spans="1:5">
      <c r="A55" s="301" t="s">
        <v>124</v>
      </c>
      <c r="B55" s="301" t="s">
        <v>273</v>
      </c>
      <c r="C55" s="192" t="s">
        <v>213</v>
      </c>
      <c r="D55" s="192" t="s">
        <v>333</v>
      </c>
      <c r="E55" s="189" t="str">
        <f>户内观感计算表!AT9</f>
        <v>/</v>
      </c>
    </row>
    <row r="56" customHeight="1" spans="1:5">
      <c r="A56" s="302"/>
      <c r="B56" s="302"/>
      <c r="C56" s="192" t="s">
        <v>213</v>
      </c>
      <c r="D56" s="192" t="s">
        <v>334</v>
      </c>
      <c r="E56" s="189"/>
    </row>
    <row r="57" customHeight="1" spans="1:5">
      <c r="A57" s="302"/>
      <c r="B57" s="302"/>
      <c r="C57" s="192" t="s">
        <v>213</v>
      </c>
      <c r="D57" s="192" t="s">
        <v>335</v>
      </c>
      <c r="E57" s="189"/>
    </row>
    <row r="58" customHeight="1" spans="1:5">
      <c r="A58" s="302"/>
      <c r="B58" s="302"/>
      <c r="C58" s="192" t="s">
        <v>213</v>
      </c>
      <c r="D58" s="192" t="s">
        <v>336</v>
      </c>
      <c r="E58" s="189"/>
    </row>
    <row r="59" customHeight="1" spans="1:5">
      <c r="A59" s="302"/>
      <c r="B59" s="303"/>
      <c r="C59" s="192" t="s">
        <v>213</v>
      </c>
      <c r="D59" s="192" t="s">
        <v>423</v>
      </c>
      <c r="E59" s="189"/>
    </row>
    <row r="60" customHeight="1" spans="1:5">
      <c r="A60" s="302"/>
      <c r="B60" s="192" t="s">
        <v>284</v>
      </c>
      <c r="C60" s="192" t="s">
        <v>213</v>
      </c>
      <c r="D60" s="192" t="s">
        <v>424</v>
      </c>
      <c r="E60" s="189"/>
    </row>
    <row r="61" customHeight="1" spans="1:5">
      <c r="A61" s="303"/>
      <c r="B61" s="192" t="s">
        <v>291</v>
      </c>
      <c r="C61" s="192" t="s">
        <v>213</v>
      </c>
      <c r="D61" s="192" t="s">
        <v>293</v>
      </c>
      <c r="E61" s="189"/>
    </row>
    <row r="62" customHeight="1" spans="1:5">
      <c r="A62" s="301" t="s">
        <v>125</v>
      </c>
      <c r="B62" s="307" t="s">
        <v>273</v>
      </c>
      <c r="C62" s="192" t="s">
        <v>213</v>
      </c>
      <c r="D62" s="308" t="s">
        <v>340</v>
      </c>
      <c r="E62" s="189" t="str">
        <f>户内观感计算表!AT10</f>
        <v>/</v>
      </c>
    </row>
    <row r="63" customHeight="1" spans="1:5">
      <c r="A63" s="302"/>
      <c r="B63" s="309"/>
      <c r="C63" s="192" t="s">
        <v>213</v>
      </c>
      <c r="D63" s="308" t="s">
        <v>341</v>
      </c>
      <c r="E63" s="189"/>
    </row>
    <row r="64" customHeight="1" spans="1:5">
      <c r="A64" s="302"/>
      <c r="B64" s="309"/>
      <c r="C64" s="192" t="s">
        <v>213</v>
      </c>
      <c r="D64" s="308" t="s">
        <v>342</v>
      </c>
      <c r="E64" s="189"/>
    </row>
    <row r="65" customHeight="1" spans="1:5">
      <c r="A65" s="302"/>
      <c r="B65" s="309"/>
      <c r="C65" s="192" t="s">
        <v>213</v>
      </c>
      <c r="D65" s="308" t="s">
        <v>343</v>
      </c>
      <c r="E65" s="189"/>
    </row>
    <row r="66" customHeight="1" spans="1:5">
      <c r="A66" s="302"/>
      <c r="B66" s="309"/>
      <c r="C66" s="192" t="s">
        <v>213</v>
      </c>
      <c r="D66" s="308" t="s">
        <v>344</v>
      </c>
      <c r="E66" s="189"/>
    </row>
    <row r="67" customHeight="1" spans="1:5">
      <c r="A67" s="302"/>
      <c r="B67" s="309"/>
      <c r="C67" s="192" t="s">
        <v>213</v>
      </c>
      <c r="D67" s="308" t="s">
        <v>345</v>
      </c>
      <c r="E67" s="189"/>
    </row>
    <row r="68" customHeight="1" spans="1:5">
      <c r="A68" s="302"/>
      <c r="B68" s="309"/>
      <c r="C68" s="192" t="s">
        <v>213</v>
      </c>
      <c r="D68" s="308" t="s">
        <v>346</v>
      </c>
      <c r="E68" s="189"/>
    </row>
    <row r="69" customHeight="1" spans="1:5">
      <c r="A69" s="302"/>
      <c r="B69" s="310"/>
      <c r="C69" s="192" t="s">
        <v>213</v>
      </c>
      <c r="D69" s="308" t="s">
        <v>347</v>
      </c>
      <c r="E69" s="189"/>
    </row>
    <row r="70" customHeight="1" spans="1:5">
      <c r="A70" s="302"/>
      <c r="B70" s="307" t="s">
        <v>284</v>
      </c>
      <c r="C70" s="192" t="s">
        <v>213</v>
      </c>
      <c r="D70" s="308" t="s">
        <v>348</v>
      </c>
      <c r="E70" s="189"/>
    </row>
    <row r="71" customHeight="1" spans="1:5">
      <c r="A71" s="302"/>
      <c r="B71" s="309"/>
      <c r="C71" s="192" t="s">
        <v>213</v>
      </c>
      <c r="D71" s="308" t="s">
        <v>349</v>
      </c>
      <c r="E71" s="189"/>
    </row>
    <row r="72" customHeight="1" spans="1:5">
      <c r="A72" s="302"/>
      <c r="B72" s="309"/>
      <c r="C72" s="192" t="s">
        <v>213</v>
      </c>
      <c r="D72" s="308" t="s">
        <v>350</v>
      </c>
      <c r="E72" s="189"/>
    </row>
    <row r="73" customHeight="1" spans="1:5">
      <c r="A73" s="302"/>
      <c r="B73" s="309"/>
      <c r="C73" s="192" t="s">
        <v>213</v>
      </c>
      <c r="D73" s="308" t="s">
        <v>351</v>
      </c>
      <c r="E73" s="189"/>
    </row>
    <row r="74" customHeight="1" spans="1:5">
      <c r="A74" s="302"/>
      <c r="B74" s="309"/>
      <c r="C74" s="192" t="s">
        <v>213</v>
      </c>
      <c r="D74" s="308" t="s">
        <v>352</v>
      </c>
      <c r="E74" s="189"/>
    </row>
    <row r="75" customHeight="1" spans="1:5">
      <c r="A75" s="302"/>
      <c r="B75" s="309"/>
      <c r="C75" s="192" t="s">
        <v>213</v>
      </c>
      <c r="D75" s="308" t="s">
        <v>353</v>
      </c>
      <c r="E75" s="189"/>
    </row>
    <row r="76" customHeight="1" spans="1:5">
      <c r="A76" s="303"/>
      <c r="B76" s="308" t="s">
        <v>291</v>
      </c>
      <c r="C76" s="192" t="s">
        <v>213</v>
      </c>
      <c r="D76" s="308" t="s">
        <v>293</v>
      </c>
      <c r="E76" s="189"/>
    </row>
    <row r="77" customHeight="1" spans="1:5">
      <c r="A77" s="301" t="s">
        <v>126</v>
      </c>
      <c r="B77" s="307" t="s">
        <v>273</v>
      </c>
      <c r="C77" s="192" t="s">
        <v>213</v>
      </c>
      <c r="D77" s="308" t="s">
        <v>355</v>
      </c>
      <c r="E77" s="189" t="str">
        <f>户内观感计算表!AT11</f>
        <v>/</v>
      </c>
    </row>
    <row r="78" customHeight="1" spans="1:5">
      <c r="A78" s="302"/>
      <c r="B78" s="309"/>
      <c r="C78" s="192" t="s">
        <v>213</v>
      </c>
      <c r="D78" s="308" t="s">
        <v>356</v>
      </c>
      <c r="E78" s="189"/>
    </row>
    <row r="79" customHeight="1" spans="1:5">
      <c r="A79" s="302"/>
      <c r="B79" s="309"/>
      <c r="C79" s="192" t="s">
        <v>213</v>
      </c>
      <c r="D79" s="308" t="s">
        <v>357</v>
      </c>
      <c r="E79" s="189"/>
    </row>
    <row r="80" customHeight="1" spans="1:5">
      <c r="A80" s="302"/>
      <c r="B80" s="309"/>
      <c r="C80" s="192" t="s">
        <v>213</v>
      </c>
      <c r="D80" s="308" t="s">
        <v>358</v>
      </c>
      <c r="E80" s="189"/>
    </row>
    <row r="81" customHeight="1" spans="1:5">
      <c r="A81" s="302"/>
      <c r="B81" s="310"/>
      <c r="C81" s="192" t="s">
        <v>213</v>
      </c>
      <c r="D81" s="308" t="s">
        <v>359</v>
      </c>
      <c r="E81" s="189"/>
    </row>
    <row r="82" customHeight="1" spans="1:5">
      <c r="A82" s="302"/>
      <c r="B82" s="308" t="s">
        <v>284</v>
      </c>
      <c r="C82" s="192" t="s">
        <v>213</v>
      </c>
      <c r="D82" s="308" t="s">
        <v>360</v>
      </c>
      <c r="E82" s="189"/>
    </row>
    <row r="83" customHeight="1" spans="1:5">
      <c r="A83" s="303"/>
      <c r="B83" s="308" t="s">
        <v>291</v>
      </c>
      <c r="C83" s="192" t="s">
        <v>213</v>
      </c>
      <c r="D83" s="308" t="s">
        <v>425</v>
      </c>
      <c r="E83" s="189"/>
    </row>
    <row r="84" customHeight="1" spans="1:5">
      <c r="A84" s="301" t="s">
        <v>127</v>
      </c>
      <c r="B84" s="301" t="s">
        <v>273</v>
      </c>
      <c r="C84" s="192" t="s">
        <v>213</v>
      </c>
      <c r="D84" s="192" t="s">
        <v>426</v>
      </c>
      <c r="E84" s="189" t="str">
        <f>户内观感计算表!AT12</f>
        <v>/</v>
      </c>
    </row>
    <row r="85" customHeight="1" spans="1:5">
      <c r="A85" s="302"/>
      <c r="B85" s="302"/>
      <c r="C85" s="192" t="s">
        <v>213</v>
      </c>
      <c r="D85" s="192" t="s">
        <v>364</v>
      </c>
      <c r="E85" s="189"/>
    </row>
    <row r="86" customHeight="1" spans="1:5">
      <c r="A86" s="302"/>
      <c r="B86" s="302"/>
      <c r="C86" s="192" t="s">
        <v>213</v>
      </c>
      <c r="D86" s="192" t="s">
        <v>427</v>
      </c>
      <c r="E86" s="189"/>
    </row>
    <row r="87" customHeight="1" spans="1:5">
      <c r="A87" s="302"/>
      <c r="B87" s="302"/>
      <c r="C87" s="192" t="s">
        <v>213</v>
      </c>
      <c r="D87" s="192" t="s">
        <v>366</v>
      </c>
      <c r="E87" s="189"/>
    </row>
    <row r="88" customHeight="1" spans="1:5">
      <c r="A88" s="302"/>
      <c r="B88" s="302"/>
      <c r="C88" s="192" t="s">
        <v>213</v>
      </c>
      <c r="D88" s="192" t="s">
        <v>367</v>
      </c>
      <c r="E88" s="189"/>
    </row>
    <row r="89" customHeight="1" spans="1:5">
      <c r="A89" s="302"/>
      <c r="B89" s="302"/>
      <c r="C89" s="192" t="s">
        <v>213</v>
      </c>
      <c r="D89" s="192" t="s">
        <v>368</v>
      </c>
      <c r="E89" s="189"/>
    </row>
    <row r="90" customHeight="1" spans="1:5">
      <c r="A90" s="302"/>
      <c r="B90" s="302"/>
      <c r="C90" s="192" t="s">
        <v>213</v>
      </c>
      <c r="D90" s="192" t="s">
        <v>369</v>
      </c>
      <c r="E90" s="189"/>
    </row>
    <row r="91" customHeight="1" spans="1:5">
      <c r="A91" s="302"/>
      <c r="B91" s="303"/>
      <c r="C91" s="192" t="s">
        <v>213</v>
      </c>
      <c r="D91" s="192" t="s">
        <v>370</v>
      </c>
      <c r="E91" s="189"/>
    </row>
    <row r="92" customHeight="1" spans="1:5">
      <c r="A92" s="302"/>
      <c r="B92" s="301" t="s">
        <v>284</v>
      </c>
      <c r="C92" s="192" t="s">
        <v>213</v>
      </c>
      <c r="D92" s="192" t="s">
        <v>371</v>
      </c>
      <c r="E92" s="189"/>
    </row>
    <row r="93" customHeight="1" spans="1:5">
      <c r="A93" s="302"/>
      <c r="B93" s="302"/>
      <c r="C93" s="192" t="s">
        <v>213</v>
      </c>
      <c r="D93" s="192" t="s">
        <v>372</v>
      </c>
      <c r="E93" s="189"/>
    </row>
    <row r="94" customHeight="1" spans="1:5">
      <c r="A94" s="302"/>
      <c r="B94" s="302"/>
      <c r="C94" s="192" t="s">
        <v>213</v>
      </c>
      <c r="D94" s="192" t="s">
        <v>428</v>
      </c>
      <c r="E94" s="189"/>
    </row>
    <row r="95" customHeight="1" spans="1:5">
      <c r="A95" s="302"/>
      <c r="B95" s="302"/>
      <c r="C95" s="192" t="s">
        <v>213</v>
      </c>
      <c r="D95" s="192" t="s">
        <v>374</v>
      </c>
      <c r="E95" s="189"/>
    </row>
    <row r="96" customHeight="1" spans="1:5">
      <c r="A96" s="302"/>
      <c r="B96" s="302"/>
      <c r="C96" s="192" t="s">
        <v>213</v>
      </c>
      <c r="D96" s="192" t="s">
        <v>429</v>
      </c>
      <c r="E96" s="189"/>
    </row>
    <row r="97" customHeight="1" spans="1:5">
      <c r="A97" s="302"/>
      <c r="B97" s="302"/>
      <c r="C97" s="192" t="s">
        <v>213</v>
      </c>
      <c r="D97" s="192" t="s">
        <v>376</v>
      </c>
      <c r="E97" s="189"/>
    </row>
    <row r="98" customHeight="1" spans="1:5">
      <c r="A98" s="302"/>
      <c r="B98" s="302"/>
      <c r="C98" s="192" t="s">
        <v>213</v>
      </c>
      <c r="D98" s="192" t="s">
        <v>377</v>
      </c>
      <c r="E98" s="189"/>
    </row>
    <row r="99" customHeight="1" spans="1:5">
      <c r="A99" s="302"/>
      <c r="B99" s="303"/>
      <c r="C99" s="192" t="s">
        <v>213</v>
      </c>
      <c r="D99" s="192" t="s">
        <v>430</v>
      </c>
      <c r="E99" s="189"/>
    </row>
    <row r="100" customHeight="1" spans="1:5">
      <c r="A100" s="303"/>
      <c r="B100" s="192" t="s">
        <v>291</v>
      </c>
      <c r="C100" s="192" t="s">
        <v>213</v>
      </c>
      <c r="D100" s="192" t="s">
        <v>293</v>
      </c>
      <c r="E100" s="189"/>
    </row>
    <row r="101" customHeight="1" spans="1:5">
      <c r="A101" s="301" t="s">
        <v>128</v>
      </c>
      <c r="B101" s="301" t="s">
        <v>273</v>
      </c>
      <c r="C101" s="192" t="s">
        <v>213</v>
      </c>
      <c r="D101" s="192" t="s">
        <v>380</v>
      </c>
      <c r="E101" s="189" t="str">
        <f>户内观感计算表!AT13</f>
        <v>/</v>
      </c>
    </row>
    <row r="102" customHeight="1" spans="1:5">
      <c r="A102" s="302"/>
      <c r="B102" s="302"/>
      <c r="C102" s="192" t="s">
        <v>213</v>
      </c>
      <c r="D102" s="192" t="s">
        <v>381</v>
      </c>
      <c r="E102" s="189"/>
    </row>
    <row r="103" customHeight="1" spans="1:5">
      <c r="A103" s="302"/>
      <c r="B103" s="302"/>
      <c r="C103" s="192" t="s">
        <v>213</v>
      </c>
      <c r="D103" s="192" t="s">
        <v>382</v>
      </c>
      <c r="E103" s="189"/>
    </row>
    <row r="104" customHeight="1" spans="1:5">
      <c r="A104" s="302"/>
      <c r="B104" s="302"/>
      <c r="C104" s="192" t="s">
        <v>213</v>
      </c>
      <c r="D104" s="192" t="s">
        <v>383</v>
      </c>
      <c r="E104" s="189"/>
    </row>
    <row r="105" customHeight="1" spans="1:5">
      <c r="A105" s="302"/>
      <c r="B105" s="302"/>
      <c r="C105" s="192" t="s">
        <v>213</v>
      </c>
      <c r="D105" s="192" t="s">
        <v>431</v>
      </c>
      <c r="E105" s="189"/>
    </row>
    <row r="106" customHeight="1" spans="1:5">
      <c r="A106" s="302"/>
      <c r="B106" s="303"/>
      <c r="C106" s="192" t="s">
        <v>213</v>
      </c>
      <c r="D106" s="192" t="s">
        <v>432</v>
      </c>
      <c r="E106" s="189"/>
    </row>
    <row r="107" customHeight="1" spans="1:5">
      <c r="A107" s="302"/>
      <c r="B107" s="301" t="s">
        <v>284</v>
      </c>
      <c r="C107" s="192" t="s">
        <v>213</v>
      </c>
      <c r="D107" s="192" t="s">
        <v>386</v>
      </c>
      <c r="E107" s="189"/>
    </row>
    <row r="108" customHeight="1" spans="1:5">
      <c r="A108" s="302"/>
      <c r="B108" s="302"/>
      <c r="C108" s="192" t="s">
        <v>213</v>
      </c>
      <c r="D108" s="192" t="s">
        <v>387</v>
      </c>
      <c r="E108" s="189"/>
    </row>
    <row r="109" customHeight="1" spans="1:5">
      <c r="A109" s="302"/>
      <c r="B109" s="302"/>
      <c r="C109" s="192" t="s">
        <v>213</v>
      </c>
      <c r="D109" s="192" t="s">
        <v>293</v>
      </c>
      <c r="E109" s="189"/>
    </row>
    <row r="110" customHeight="1" spans="1:5">
      <c r="A110" s="302"/>
      <c r="B110" s="302"/>
      <c r="C110" s="192" t="s">
        <v>213</v>
      </c>
      <c r="D110" s="192" t="s">
        <v>388</v>
      </c>
      <c r="E110" s="189"/>
    </row>
    <row r="111" customHeight="1" spans="1:5">
      <c r="A111" s="303"/>
      <c r="B111" s="302"/>
      <c r="C111" s="192" t="s">
        <v>213</v>
      </c>
      <c r="D111" s="192" t="s">
        <v>389</v>
      </c>
      <c r="E111" s="189"/>
    </row>
    <row r="112" customHeight="1" spans="1:5">
      <c r="A112" s="301" t="s">
        <v>129</v>
      </c>
      <c r="B112" s="307" t="s">
        <v>273</v>
      </c>
      <c r="C112" s="192" t="s">
        <v>213</v>
      </c>
      <c r="D112" s="308" t="s">
        <v>391</v>
      </c>
      <c r="E112" s="311" t="str">
        <f>户内观感计算表!AT14</f>
        <v>/</v>
      </c>
    </row>
    <row r="113" customHeight="1" spans="1:5">
      <c r="A113" s="302"/>
      <c r="B113" s="309"/>
      <c r="C113" s="192" t="s">
        <v>213</v>
      </c>
      <c r="D113" s="308" t="s">
        <v>392</v>
      </c>
      <c r="E113" s="312"/>
    </row>
    <row r="114" customHeight="1" spans="1:5">
      <c r="A114" s="302"/>
      <c r="B114" s="309"/>
      <c r="C114" s="192" t="s">
        <v>213</v>
      </c>
      <c r="D114" s="308" t="s">
        <v>393</v>
      </c>
      <c r="E114" s="312"/>
    </row>
    <row r="115" customHeight="1" spans="1:5">
      <c r="A115" s="302"/>
      <c r="B115" s="310"/>
      <c r="C115" s="192" t="s">
        <v>213</v>
      </c>
      <c r="D115" s="308" t="s">
        <v>394</v>
      </c>
      <c r="E115" s="312"/>
    </row>
    <row r="116" customHeight="1" spans="1:5">
      <c r="A116" s="302"/>
      <c r="B116" s="307" t="s">
        <v>284</v>
      </c>
      <c r="C116" s="192" t="s">
        <v>213</v>
      </c>
      <c r="D116" s="308" t="s">
        <v>433</v>
      </c>
      <c r="E116" s="312"/>
    </row>
    <row r="117" customHeight="1" spans="1:5">
      <c r="A117" s="302"/>
      <c r="B117" s="309"/>
      <c r="C117" s="192" t="s">
        <v>213</v>
      </c>
      <c r="D117" s="308" t="s">
        <v>396</v>
      </c>
      <c r="E117" s="312"/>
    </row>
    <row r="118" customHeight="1" spans="1:5">
      <c r="A118" s="302"/>
      <c r="B118" s="309"/>
      <c r="C118" s="192" t="s">
        <v>213</v>
      </c>
      <c r="D118" s="308" t="s">
        <v>397</v>
      </c>
      <c r="E118" s="312"/>
    </row>
    <row r="119" customHeight="1" spans="1:5">
      <c r="A119" s="302"/>
      <c r="B119" s="310"/>
      <c r="C119" s="192" t="s">
        <v>213</v>
      </c>
      <c r="D119" s="308" t="s">
        <v>398</v>
      </c>
      <c r="E119" s="312"/>
    </row>
    <row r="120" customHeight="1" spans="1:5">
      <c r="A120" s="303"/>
      <c r="B120" s="308" t="s">
        <v>291</v>
      </c>
      <c r="C120" s="192" t="s">
        <v>213</v>
      </c>
      <c r="D120" s="308" t="s">
        <v>399</v>
      </c>
      <c r="E120" s="313"/>
    </row>
    <row r="121" customHeight="1" spans="1:5">
      <c r="A121" s="192" t="s">
        <v>130</v>
      </c>
      <c r="B121" s="192" t="s">
        <v>90</v>
      </c>
      <c r="C121" s="192" t="s">
        <v>213</v>
      </c>
      <c r="D121" s="192" t="s">
        <v>434</v>
      </c>
      <c r="E121" s="65" t="str">
        <f>户内观感计算表!AT15</f>
        <v>/</v>
      </c>
    </row>
    <row r="122" customHeight="1" spans="1:5">
      <c r="A122" s="192" t="s">
        <v>401</v>
      </c>
      <c r="B122" s="192" t="s">
        <v>131</v>
      </c>
      <c r="C122" s="192" t="s">
        <v>213</v>
      </c>
      <c r="D122" s="192" t="s">
        <v>402</v>
      </c>
      <c r="E122" s="65" t="str">
        <f>户内观感计算表!AT16</f>
        <v>/</v>
      </c>
    </row>
  </sheetData>
  <mergeCells count="48">
    <mergeCell ref="A1:E1"/>
    <mergeCell ref="A4:A15"/>
    <mergeCell ref="A16:A19"/>
    <mergeCell ref="A20:A29"/>
    <mergeCell ref="A30:A36"/>
    <mergeCell ref="A37:A43"/>
    <mergeCell ref="A44:A54"/>
    <mergeCell ref="A55:A61"/>
    <mergeCell ref="A62:A76"/>
    <mergeCell ref="A77:A83"/>
    <mergeCell ref="A84:A100"/>
    <mergeCell ref="A101:A111"/>
    <mergeCell ref="A112:A120"/>
    <mergeCell ref="B4:B7"/>
    <mergeCell ref="B8:B13"/>
    <mergeCell ref="B14:B15"/>
    <mergeCell ref="B16:B17"/>
    <mergeCell ref="B20:B25"/>
    <mergeCell ref="B26:B28"/>
    <mergeCell ref="B30:B33"/>
    <mergeCell ref="B34:B35"/>
    <mergeCell ref="B37:B38"/>
    <mergeCell ref="B39:B41"/>
    <mergeCell ref="B42:B43"/>
    <mergeCell ref="B44:B49"/>
    <mergeCell ref="B50:B53"/>
    <mergeCell ref="B55:B59"/>
    <mergeCell ref="B62:B69"/>
    <mergeCell ref="B70:B75"/>
    <mergeCell ref="B77:B81"/>
    <mergeCell ref="B84:B91"/>
    <mergeCell ref="B92:B99"/>
    <mergeCell ref="B101:B106"/>
    <mergeCell ref="B107:B111"/>
    <mergeCell ref="B112:B115"/>
    <mergeCell ref="B116:B119"/>
    <mergeCell ref="E4:E15"/>
    <mergeCell ref="E16:E19"/>
    <mergeCell ref="E20:E29"/>
    <mergeCell ref="E30:E36"/>
    <mergeCell ref="E37:E43"/>
    <mergeCell ref="E44:E54"/>
    <mergeCell ref="E55:E61"/>
    <mergeCell ref="E62:E76"/>
    <mergeCell ref="E77:E83"/>
    <mergeCell ref="E84:E100"/>
    <mergeCell ref="E101:E111"/>
    <mergeCell ref="E112:E120"/>
  </mergeCells>
  <pageMargins left="0.75" right="0.75" top="1" bottom="1" header="0.5" footer="0.5"/>
  <pageSetup paperSize="9" scale="36"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R38"/>
  <sheetViews>
    <sheetView zoomScale="55" zoomScaleNormal="55" workbookViewId="0">
      <selection activeCell="W11" sqref="D5:W11"/>
    </sheetView>
  </sheetViews>
  <sheetFormatPr defaultColWidth="9" defaultRowHeight="16.5"/>
  <cols>
    <col min="1" max="45" width="9.62727272727273" style="137" customWidth="1"/>
    <col min="46" max="46" width="12.6272727272727" style="137" customWidth="1"/>
    <col min="47" max="47" width="9.62727272727273" style="137" customWidth="1"/>
    <col min="48" max="54" width="9" style="137"/>
    <col min="55" max="74" width="9" style="137" customWidth="1"/>
    <col min="75" max="77" width="9" style="137"/>
    <col min="78" max="95" width="9" style="137" customWidth="1"/>
    <col min="96" max="103" width="9" style="137"/>
    <col min="104" max="123" width="9" style="137" customWidth="1"/>
    <col min="124" max="126" width="9" style="137"/>
    <col min="127" max="145" width="9" style="137" customWidth="1"/>
    <col min="146" max="16384" width="9" style="137"/>
  </cols>
  <sheetData>
    <row r="1" ht="30.75" customHeight="1" spans="1:148">
      <c r="A1" s="260" t="s">
        <v>403</v>
      </c>
      <c r="B1" s="261"/>
      <c r="C1" s="262"/>
      <c r="D1" s="262" t="s">
        <v>404</v>
      </c>
      <c r="E1" s="262" t="s">
        <v>404</v>
      </c>
      <c r="F1" s="262" t="s">
        <v>404</v>
      </c>
      <c r="G1" s="262" t="s">
        <v>404</v>
      </c>
      <c r="H1" s="262" t="s">
        <v>404</v>
      </c>
      <c r="I1" s="262" t="s">
        <v>404</v>
      </c>
      <c r="J1" s="262" t="s">
        <v>404</v>
      </c>
      <c r="K1" s="262" t="s">
        <v>404</v>
      </c>
      <c r="L1" s="262" t="s">
        <v>404</v>
      </c>
      <c r="M1" s="262" t="s">
        <v>404</v>
      </c>
      <c r="N1" s="262" t="s">
        <v>404</v>
      </c>
      <c r="O1" s="262" t="s">
        <v>404</v>
      </c>
      <c r="P1" s="262" t="s">
        <v>404</v>
      </c>
      <c r="Q1" s="262" t="s">
        <v>404</v>
      </c>
      <c r="R1" s="262" t="s">
        <v>404</v>
      </c>
      <c r="S1" s="262" t="s">
        <v>404</v>
      </c>
      <c r="T1" s="262" t="s">
        <v>404</v>
      </c>
      <c r="U1" s="262" t="s">
        <v>404</v>
      </c>
      <c r="V1" s="262" t="s">
        <v>404</v>
      </c>
      <c r="W1" s="262" t="s">
        <v>404</v>
      </c>
      <c r="X1" s="278" t="s">
        <v>405</v>
      </c>
      <c r="Y1" s="281" t="s">
        <v>406</v>
      </c>
      <c r="Z1" s="150" t="s">
        <v>407</v>
      </c>
      <c r="AA1" s="150" t="s">
        <v>407</v>
      </c>
      <c r="AB1" s="150" t="s">
        <v>407</v>
      </c>
      <c r="AC1" s="150" t="s">
        <v>407</v>
      </c>
      <c r="AD1" s="150" t="s">
        <v>407</v>
      </c>
      <c r="AE1" s="150" t="s">
        <v>407</v>
      </c>
      <c r="AF1" s="150" t="s">
        <v>407</v>
      </c>
      <c r="AG1" s="150" t="s">
        <v>407</v>
      </c>
      <c r="AH1" s="150" t="s">
        <v>407</v>
      </c>
      <c r="AI1" s="150" t="s">
        <v>407</v>
      </c>
      <c r="AJ1" s="150" t="s">
        <v>407</v>
      </c>
      <c r="AK1" s="150" t="s">
        <v>407</v>
      </c>
      <c r="AL1" s="150" t="s">
        <v>407</v>
      </c>
      <c r="AM1" s="150" t="s">
        <v>407</v>
      </c>
      <c r="AN1" s="150" t="s">
        <v>407</v>
      </c>
      <c r="AO1" s="150" t="s">
        <v>407</v>
      </c>
      <c r="AP1" s="150" t="s">
        <v>407</v>
      </c>
      <c r="AQ1" s="150" t="s">
        <v>407</v>
      </c>
      <c r="AR1" s="150" t="s">
        <v>407</v>
      </c>
      <c r="AS1" s="150" t="s">
        <v>407</v>
      </c>
      <c r="AT1" s="291" t="s">
        <v>408</v>
      </c>
      <c r="AU1" s="291"/>
      <c r="AV1" s="92" t="s">
        <v>409</v>
      </c>
      <c r="AY1" s="260" t="s">
        <v>403</v>
      </c>
      <c r="AZ1" s="261"/>
      <c r="BA1" s="262"/>
      <c r="BB1" s="262" t="s">
        <v>404</v>
      </c>
      <c r="BC1" s="262" t="s">
        <v>404</v>
      </c>
      <c r="BD1" s="262" t="s">
        <v>404</v>
      </c>
      <c r="BE1" s="262" t="s">
        <v>404</v>
      </c>
      <c r="BF1" s="262" t="s">
        <v>404</v>
      </c>
      <c r="BG1" s="262" t="s">
        <v>404</v>
      </c>
      <c r="BH1" s="262" t="s">
        <v>404</v>
      </c>
      <c r="BI1" s="262" t="s">
        <v>404</v>
      </c>
      <c r="BJ1" s="262" t="s">
        <v>404</v>
      </c>
      <c r="BK1" s="262" t="s">
        <v>404</v>
      </c>
      <c r="BL1" s="262" t="s">
        <v>404</v>
      </c>
      <c r="BM1" s="262" t="s">
        <v>404</v>
      </c>
      <c r="BN1" s="262" t="s">
        <v>404</v>
      </c>
      <c r="BO1" s="262" t="s">
        <v>404</v>
      </c>
      <c r="BP1" s="262" t="s">
        <v>404</v>
      </c>
      <c r="BQ1" s="262" t="s">
        <v>404</v>
      </c>
      <c r="BR1" s="262" t="s">
        <v>404</v>
      </c>
      <c r="BS1" s="262" t="s">
        <v>404</v>
      </c>
      <c r="BT1" s="262" t="s">
        <v>404</v>
      </c>
      <c r="BU1" s="262" t="s">
        <v>404</v>
      </c>
      <c r="BV1" s="278" t="s">
        <v>405</v>
      </c>
      <c r="BW1" s="281" t="s">
        <v>406</v>
      </c>
      <c r="BX1" s="150" t="s">
        <v>407</v>
      </c>
      <c r="BY1" s="150" t="s">
        <v>407</v>
      </c>
      <c r="BZ1" s="150" t="s">
        <v>407</v>
      </c>
      <c r="CA1" s="150" t="s">
        <v>407</v>
      </c>
      <c r="CB1" s="150" t="s">
        <v>407</v>
      </c>
      <c r="CC1" s="150" t="s">
        <v>407</v>
      </c>
      <c r="CD1" s="150" t="s">
        <v>407</v>
      </c>
      <c r="CE1" s="150" t="s">
        <v>407</v>
      </c>
      <c r="CF1" s="150" t="s">
        <v>407</v>
      </c>
      <c r="CG1" s="150" t="s">
        <v>407</v>
      </c>
      <c r="CH1" s="150" t="s">
        <v>407</v>
      </c>
      <c r="CI1" s="150" t="s">
        <v>407</v>
      </c>
      <c r="CJ1" s="150" t="s">
        <v>407</v>
      </c>
      <c r="CK1" s="150" t="s">
        <v>407</v>
      </c>
      <c r="CL1" s="150" t="s">
        <v>407</v>
      </c>
      <c r="CM1" s="150" t="s">
        <v>407</v>
      </c>
      <c r="CN1" s="150" t="s">
        <v>407</v>
      </c>
      <c r="CO1" s="150" t="s">
        <v>407</v>
      </c>
      <c r="CP1" s="150" t="s">
        <v>407</v>
      </c>
      <c r="CQ1" s="150" t="s">
        <v>407</v>
      </c>
      <c r="CR1" s="291" t="s">
        <v>408</v>
      </c>
      <c r="CS1" s="291"/>
      <c r="CT1" s="92" t="s">
        <v>409</v>
      </c>
      <c r="CW1" s="260" t="s">
        <v>403</v>
      </c>
      <c r="CX1" s="261"/>
      <c r="CY1" s="262"/>
      <c r="CZ1" s="262" t="s">
        <v>404</v>
      </c>
      <c r="DA1" s="262" t="s">
        <v>404</v>
      </c>
      <c r="DB1" s="262" t="s">
        <v>404</v>
      </c>
      <c r="DC1" s="262" t="s">
        <v>404</v>
      </c>
      <c r="DD1" s="262" t="s">
        <v>404</v>
      </c>
      <c r="DE1" s="262" t="s">
        <v>404</v>
      </c>
      <c r="DF1" s="262" t="s">
        <v>404</v>
      </c>
      <c r="DG1" s="262" t="s">
        <v>404</v>
      </c>
      <c r="DH1" s="262" t="s">
        <v>404</v>
      </c>
      <c r="DI1" s="262" t="s">
        <v>404</v>
      </c>
      <c r="DJ1" s="262" t="s">
        <v>404</v>
      </c>
      <c r="DK1" s="262" t="s">
        <v>404</v>
      </c>
      <c r="DL1" s="262" t="s">
        <v>404</v>
      </c>
      <c r="DM1" s="262" t="s">
        <v>404</v>
      </c>
      <c r="DN1" s="262" t="s">
        <v>404</v>
      </c>
      <c r="DO1" s="262" t="s">
        <v>404</v>
      </c>
      <c r="DP1" s="262" t="s">
        <v>404</v>
      </c>
      <c r="DQ1" s="262" t="s">
        <v>404</v>
      </c>
      <c r="DR1" s="262" t="s">
        <v>404</v>
      </c>
      <c r="DS1" s="262" t="s">
        <v>404</v>
      </c>
      <c r="DT1" s="278" t="s">
        <v>405</v>
      </c>
      <c r="DU1" s="281" t="s">
        <v>406</v>
      </c>
      <c r="DV1" s="150" t="s">
        <v>407</v>
      </c>
      <c r="DW1" s="150" t="s">
        <v>407</v>
      </c>
      <c r="DX1" s="150" t="s">
        <v>407</v>
      </c>
      <c r="DY1" s="150" t="s">
        <v>407</v>
      </c>
      <c r="DZ1" s="150" t="s">
        <v>407</v>
      </c>
      <c r="EA1" s="150" t="s">
        <v>407</v>
      </c>
      <c r="EB1" s="150" t="s">
        <v>407</v>
      </c>
      <c r="EC1" s="150" t="s">
        <v>407</v>
      </c>
      <c r="ED1" s="150" t="s">
        <v>407</v>
      </c>
      <c r="EE1" s="150" t="s">
        <v>407</v>
      </c>
      <c r="EF1" s="150" t="s">
        <v>407</v>
      </c>
      <c r="EG1" s="150" t="s">
        <v>407</v>
      </c>
      <c r="EH1" s="150" t="s">
        <v>407</v>
      </c>
      <c r="EI1" s="150" t="s">
        <v>407</v>
      </c>
      <c r="EJ1" s="150" t="s">
        <v>407</v>
      </c>
      <c r="EK1" s="150" t="s">
        <v>407</v>
      </c>
      <c r="EL1" s="150" t="s">
        <v>407</v>
      </c>
      <c r="EM1" s="150" t="s">
        <v>407</v>
      </c>
      <c r="EN1" s="150" t="s">
        <v>407</v>
      </c>
      <c r="EO1" s="150" t="s">
        <v>407</v>
      </c>
      <c r="EP1" s="291" t="s">
        <v>408</v>
      </c>
      <c r="EQ1" s="291"/>
      <c r="ER1" s="92" t="s">
        <v>409</v>
      </c>
    </row>
    <row r="2" ht="30.75" customHeight="1" spans="1:148">
      <c r="A2" s="260"/>
      <c r="B2" s="261"/>
      <c r="C2" s="262"/>
      <c r="D2" s="262"/>
      <c r="E2" s="262"/>
      <c r="F2" s="262"/>
      <c r="G2" s="262"/>
      <c r="H2" s="262"/>
      <c r="I2" s="262"/>
      <c r="J2" s="262"/>
      <c r="K2" s="262"/>
      <c r="L2" s="262"/>
      <c r="M2" s="262"/>
      <c r="N2" s="262"/>
      <c r="O2" s="262"/>
      <c r="P2" s="262"/>
      <c r="Q2" s="262"/>
      <c r="R2" s="262"/>
      <c r="S2" s="262"/>
      <c r="T2" s="262"/>
      <c r="U2" s="262"/>
      <c r="V2" s="262"/>
      <c r="W2" s="262"/>
      <c r="X2" s="278"/>
      <c r="Y2" s="281"/>
      <c r="Z2" s="150"/>
      <c r="AA2" s="150"/>
      <c r="AB2" s="150"/>
      <c r="AC2" s="150"/>
      <c r="AD2" s="150"/>
      <c r="AE2" s="150"/>
      <c r="AF2" s="150"/>
      <c r="AG2" s="150"/>
      <c r="AH2" s="150"/>
      <c r="AI2" s="150"/>
      <c r="AJ2" s="150"/>
      <c r="AK2" s="150"/>
      <c r="AL2" s="150"/>
      <c r="AM2" s="150"/>
      <c r="AN2" s="150"/>
      <c r="AO2" s="150"/>
      <c r="AP2" s="150"/>
      <c r="AQ2" s="150"/>
      <c r="AR2" s="150"/>
      <c r="AS2" s="150"/>
      <c r="AT2" s="291"/>
      <c r="AU2" s="291"/>
      <c r="AV2" s="92"/>
      <c r="AY2" s="260"/>
      <c r="AZ2" s="261"/>
      <c r="BA2" s="262"/>
      <c r="BB2" s="262"/>
      <c r="BC2" s="262"/>
      <c r="BD2" s="262"/>
      <c r="BE2" s="262"/>
      <c r="BF2" s="262"/>
      <c r="BG2" s="262"/>
      <c r="BH2" s="262"/>
      <c r="BI2" s="262"/>
      <c r="BJ2" s="262"/>
      <c r="BK2" s="262"/>
      <c r="BL2" s="262"/>
      <c r="BM2" s="262"/>
      <c r="BN2" s="262"/>
      <c r="BO2" s="262"/>
      <c r="BP2" s="262"/>
      <c r="BQ2" s="262"/>
      <c r="BR2" s="262"/>
      <c r="BS2" s="262"/>
      <c r="BT2" s="262"/>
      <c r="BU2" s="262"/>
      <c r="BV2" s="278"/>
      <c r="BW2" s="281"/>
      <c r="BX2" s="150"/>
      <c r="BY2" s="150"/>
      <c r="BZ2" s="150"/>
      <c r="CA2" s="150"/>
      <c r="CB2" s="150"/>
      <c r="CC2" s="150"/>
      <c r="CD2" s="150"/>
      <c r="CE2" s="150"/>
      <c r="CF2" s="150"/>
      <c r="CG2" s="150"/>
      <c r="CH2" s="150"/>
      <c r="CI2" s="150"/>
      <c r="CJ2" s="150"/>
      <c r="CK2" s="150"/>
      <c r="CL2" s="150"/>
      <c r="CM2" s="150"/>
      <c r="CN2" s="150"/>
      <c r="CO2" s="150"/>
      <c r="CP2" s="150"/>
      <c r="CQ2" s="150"/>
      <c r="CR2" s="291"/>
      <c r="CS2" s="291"/>
      <c r="CT2" s="92"/>
      <c r="CW2" s="260"/>
      <c r="CX2" s="261"/>
      <c r="CY2" s="262"/>
      <c r="CZ2" s="262"/>
      <c r="DA2" s="262"/>
      <c r="DB2" s="262"/>
      <c r="DC2" s="262"/>
      <c r="DD2" s="262"/>
      <c r="DE2" s="262"/>
      <c r="DF2" s="262"/>
      <c r="DG2" s="262"/>
      <c r="DH2" s="262"/>
      <c r="DI2" s="262"/>
      <c r="DJ2" s="262"/>
      <c r="DK2" s="262"/>
      <c r="DL2" s="262"/>
      <c r="DM2" s="262"/>
      <c r="DN2" s="262"/>
      <c r="DO2" s="262"/>
      <c r="DP2" s="262"/>
      <c r="DQ2" s="262"/>
      <c r="DR2" s="262"/>
      <c r="DS2" s="262"/>
      <c r="DT2" s="278"/>
      <c r="DU2" s="281"/>
      <c r="DV2" s="150"/>
      <c r="DW2" s="150"/>
      <c r="DX2" s="150"/>
      <c r="DY2" s="150"/>
      <c r="DZ2" s="150"/>
      <c r="EA2" s="150"/>
      <c r="EB2" s="150"/>
      <c r="EC2" s="150"/>
      <c r="ED2" s="150"/>
      <c r="EE2" s="150"/>
      <c r="EF2" s="150"/>
      <c r="EG2" s="150"/>
      <c r="EH2" s="150"/>
      <c r="EI2" s="150"/>
      <c r="EJ2" s="150"/>
      <c r="EK2" s="150"/>
      <c r="EL2" s="150"/>
      <c r="EM2" s="150"/>
      <c r="EN2" s="150"/>
      <c r="EO2" s="150"/>
      <c r="EP2" s="291"/>
      <c r="EQ2" s="291"/>
      <c r="ER2" s="92"/>
    </row>
    <row r="3" ht="30.75" customHeight="1" spans="1:148">
      <c r="A3" s="263" t="s">
        <v>115</v>
      </c>
      <c r="B3" s="264" t="s">
        <v>410</v>
      </c>
      <c r="C3" s="265" t="s">
        <v>118</v>
      </c>
      <c r="D3" s="266" t="s">
        <v>435</v>
      </c>
      <c r="E3" s="266" t="s">
        <v>435</v>
      </c>
      <c r="F3" s="266" t="s">
        <v>435</v>
      </c>
      <c r="G3" s="266" t="s">
        <v>435</v>
      </c>
      <c r="H3" s="266" t="s">
        <v>435</v>
      </c>
      <c r="I3" s="266" t="s">
        <v>435</v>
      </c>
      <c r="J3" s="266" t="s">
        <v>435</v>
      </c>
      <c r="K3" s="266" t="s">
        <v>435</v>
      </c>
      <c r="L3" s="266" t="s">
        <v>435</v>
      </c>
      <c r="M3" s="266" t="s">
        <v>435</v>
      </c>
      <c r="N3" s="266" t="s">
        <v>435</v>
      </c>
      <c r="O3" s="266" t="s">
        <v>435</v>
      </c>
      <c r="P3" s="266" t="s">
        <v>435</v>
      </c>
      <c r="Q3" s="266" t="s">
        <v>435</v>
      </c>
      <c r="R3" s="266" t="s">
        <v>435</v>
      </c>
      <c r="S3" s="266" t="s">
        <v>435</v>
      </c>
      <c r="T3" s="266" t="s">
        <v>435</v>
      </c>
      <c r="U3" s="266" t="s">
        <v>435</v>
      </c>
      <c r="V3" s="266" t="s">
        <v>435</v>
      </c>
      <c r="W3" s="266" t="s">
        <v>435</v>
      </c>
      <c r="X3" s="150" t="str">
        <f>IF(COUNT(D3:W9)=0,"",20%)</f>
        <v/>
      </c>
      <c r="Y3" s="282" t="str">
        <f>IF(COUNT(D3:W3)=0,"",20%)</f>
        <v/>
      </c>
      <c r="Z3" s="283" t="str">
        <f>IF(COUNT(D3:D9)=0,"/",SUMPRODUCT(D3:D9,$Y3:$Y9)/(COUNTA(D3)*$Y3+COUNTA(D4)*$Y4+COUNTA(D5)*$Y5+COUNTA(D6)*$Y6+COUNTA(D7)*$Y7+COUNTA(D8)*$Y8+COUNTA(D9)*$Y9))</f>
        <v>/</v>
      </c>
      <c r="AA3" s="283" t="str">
        <f t="shared" ref="AA3:AS3" si="0">IF(COUNT(E3:E9)=0,"/",SUMPRODUCT(E3:E9,$Y3:$Y9)/(COUNTA(E3)*$Y3+COUNTA(E4)*$Y4+COUNTA(E5)*$Y5+COUNTA(E6)*$Y6+COUNTA(E7)*$Y7+COUNTA(E8)*$Y8+COUNTA(E9)*$Y9))</f>
        <v>/</v>
      </c>
      <c r="AB3" s="283" t="str">
        <f t="shared" si="0"/>
        <v>/</v>
      </c>
      <c r="AC3" s="283" t="str">
        <f t="shared" si="0"/>
        <v>/</v>
      </c>
      <c r="AD3" s="283" t="str">
        <f t="shared" si="0"/>
        <v>/</v>
      </c>
      <c r="AE3" s="283" t="str">
        <f t="shared" si="0"/>
        <v>/</v>
      </c>
      <c r="AF3" s="283" t="str">
        <f t="shared" si="0"/>
        <v>/</v>
      </c>
      <c r="AG3" s="283" t="str">
        <f t="shared" si="0"/>
        <v>/</v>
      </c>
      <c r="AH3" s="283" t="str">
        <f t="shared" si="0"/>
        <v>/</v>
      </c>
      <c r="AI3" s="283" t="str">
        <f t="shared" si="0"/>
        <v>/</v>
      </c>
      <c r="AJ3" s="283" t="str">
        <f t="shared" si="0"/>
        <v>/</v>
      </c>
      <c r="AK3" s="283" t="str">
        <f t="shared" si="0"/>
        <v>/</v>
      </c>
      <c r="AL3" s="283" t="str">
        <f t="shared" si="0"/>
        <v>/</v>
      </c>
      <c r="AM3" s="283" t="str">
        <f t="shared" si="0"/>
        <v>/</v>
      </c>
      <c r="AN3" s="283" t="str">
        <f t="shared" si="0"/>
        <v>/</v>
      </c>
      <c r="AO3" s="283" t="str">
        <f t="shared" si="0"/>
        <v>/</v>
      </c>
      <c r="AP3" s="283" t="str">
        <f t="shared" si="0"/>
        <v>/</v>
      </c>
      <c r="AQ3" s="283" t="str">
        <f t="shared" si="0"/>
        <v>/</v>
      </c>
      <c r="AR3" s="283" t="str">
        <f t="shared" si="0"/>
        <v>/</v>
      </c>
      <c r="AS3" s="283" t="str">
        <f t="shared" si="0"/>
        <v>/</v>
      </c>
      <c r="AT3" s="292" t="str">
        <f t="shared" ref="AT3:AT16" si="1">IF(COUNT(D3:W3)=0,"/",AVERAGE(D3:W3))</f>
        <v>/</v>
      </c>
      <c r="AU3" s="283" t="str">
        <f>IF(COUNT(Z3:AS9)=0,"/",AVERAGE(Z3:AS9))</f>
        <v>/</v>
      </c>
      <c r="AV3" s="92" t="s">
        <v>118</v>
      </c>
      <c r="AY3" s="263" t="s">
        <v>115</v>
      </c>
      <c r="AZ3" s="264" t="s">
        <v>410</v>
      </c>
      <c r="BA3" s="265" t="s">
        <v>118</v>
      </c>
      <c r="BB3" s="239" t="s">
        <v>435</v>
      </c>
      <c r="BC3" s="239" t="s">
        <v>435</v>
      </c>
      <c r="BD3" s="239" t="s">
        <v>435</v>
      </c>
      <c r="BE3" s="239" t="s">
        <v>435</v>
      </c>
      <c r="BF3" s="239" t="s">
        <v>435</v>
      </c>
      <c r="BG3" s="239" t="s">
        <v>435</v>
      </c>
      <c r="BH3" s="239" t="s">
        <v>435</v>
      </c>
      <c r="BI3" s="239" t="s">
        <v>435</v>
      </c>
      <c r="BJ3" s="239" t="s">
        <v>435</v>
      </c>
      <c r="BK3" s="239" t="s">
        <v>435</v>
      </c>
      <c r="BL3" s="239" t="s">
        <v>435</v>
      </c>
      <c r="BM3" s="239" t="s">
        <v>435</v>
      </c>
      <c r="BN3" s="239" t="s">
        <v>435</v>
      </c>
      <c r="BO3" s="239" t="s">
        <v>435</v>
      </c>
      <c r="BP3" s="239" t="s">
        <v>435</v>
      </c>
      <c r="BQ3" s="239" t="s">
        <v>435</v>
      </c>
      <c r="BR3" s="239" t="s">
        <v>435</v>
      </c>
      <c r="BS3" s="239" t="s">
        <v>435</v>
      </c>
      <c r="BT3" s="239" t="s">
        <v>435</v>
      </c>
      <c r="BU3" s="239" t="s">
        <v>435</v>
      </c>
      <c r="BV3" s="150" t="str">
        <f>IF(COUNT(BB3:BU9)=0,"",20%)</f>
        <v/>
      </c>
      <c r="BW3" s="282" t="str">
        <f>IF(COUNT(BB3:BU3)=0,"",20%)</f>
        <v/>
      </c>
      <c r="BX3" s="283" t="str">
        <f>IF(COUNT(BB3:BB9)=0,"/",SUMPRODUCT(BB3:BB9,$BW3:$BW9)/(COUNTA(BB3)*$BW3+COUNTA(BB4)*$BW4+COUNTA(BB5)*$BW5+COUNTA(BB6)*$BW6+COUNTA(BB7)*$BW7+COUNTA(BB8)*$BW8+COUNTA(BB9)*$BW9))</f>
        <v>/</v>
      </c>
      <c r="BY3" s="283" t="str">
        <f t="shared" ref="BY3:CQ3" si="2">IF(COUNT(BC3:BC9)=0,"/",SUMPRODUCT(BC3:BC9,$BW3:$BW9)/(COUNTA(BC3)*$BW3+COUNTA(BC4)*$BW4+COUNTA(BC5)*$BW5+COUNTA(BC6)*$BW6+COUNTA(BC7)*$BW7+COUNTA(BC8)*$BW8+COUNTA(BC9)*$BW9))</f>
        <v>/</v>
      </c>
      <c r="BZ3" s="283" t="str">
        <f t="shared" si="2"/>
        <v>/</v>
      </c>
      <c r="CA3" s="283" t="str">
        <f t="shared" si="2"/>
        <v>/</v>
      </c>
      <c r="CB3" s="283" t="str">
        <f t="shared" si="2"/>
        <v>/</v>
      </c>
      <c r="CC3" s="283" t="str">
        <f t="shared" si="2"/>
        <v>/</v>
      </c>
      <c r="CD3" s="283" t="str">
        <f t="shared" si="2"/>
        <v>/</v>
      </c>
      <c r="CE3" s="283" t="str">
        <f t="shared" si="2"/>
        <v>/</v>
      </c>
      <c r="CF3" s="283" t="str">
        <f t="shared" si="2"/>
        <v>/</v>
      </c>
      <c r="CG3" s="283" t="str">
        <f t="shared" si="2"/>
        <v>/</v>
      </c>
      <c r="CH3" s="283" t="str">
        <f t="shared" si="2"/>
        <v>/</v>
      </c>
      <c r="CI3" s="283" t="str">
        <f t="shared" si="2"/>
        <v>/</v>
      </c>
      <c r="CJ3" s="283" t="str">
        <f t="shared" si="2"/>
        <v>/</v>
      </c>
      <c r="CK3" s="283" t="str">
        <f t="shared" si="2"/>
        <v>/</v>
      </c>
      <c r="CL3" s="283" t="str">
        <f t="shared" si="2"/>
        <v>/</v>
      </c>
      <c r="CM3" s="283" t="str">
        <f t="shared" si="2"/>
        <v>/</v>
      </c>
      <c r="CN3" s="283" t="str">
        <f t="shared" si="2"/>
        <v>/</v>
      </c>
      <c r="CO3" s="283" t="str">
        <f t="shared" si="2"/>
        <v>/</v>
      </c>
      <c r="CP3" s="283" t="str">
        <f t="shared" si="2"/>
        <v>/</v>
      </c>
      <c r="CQ3" s="283" t="str">
        <f t="shared" si="2"/>
        <v>/</v>
      </c>
      <c r="CR3" s="292" t="str">
        <f>IF(COUNT(BB3:BU3)=0,"/",AVERAGE(BB3:BU3))</f>
        <v>/</v>
      </c>
      <c r="CS3" s="283" t="str">
        <f>IF(COUNT(BX3:CQ9)=0,"/",AVERAGE(BX3:CQ9))</f>
        <v>/</v>
      </c>
      <c r="CT3" s="92" t="s">
        <v>118</v>
      </c>
      <c r="CW3" s="263" t="s">
        <v>115</v>
      </c>
      <c r="CX3" s="264" t="s">
        <v>410</v>
      </c>
      <c r="CY3" s="265" t="s">
        <v>118</v>
      </c>
      <c r="CZ3" s="239" t="s">
        <v>435</v>
      </c>
      <c r="DA3" s="239" t="s">
        <v>435</v>
      </c>
      <c r="DB3" s="239" t="s">
        <v>435</v>
      </c>
      <c r="DC3" s="239" t="s">
        <v>435</v>
      </c>
      <c r="DD3" s="239" t="s">
        <v>435</v>
      </c>
      <c r="DE3" s="239" t="s">
        <v>435</v>
      </c>
      <c r="DF3" s="239" t="s">
        <v>435</v>
      </c>
      <c r="DG3" s="239" t="s">
        <v>435</v>
      </c>
      <c r="DH3" s="239" t="s">
        <v>435</v>
      </c>
      <c r="DI3" s="239" t="s">
        <v>435</v>
      </c>
      <c r="DJ3" s="239" t="s">
        <v>435</v>
      </c>
      <c r="DK3" s="239" t="s">
        <v>435</v>
      </c>
      <c r="DL3" s="239" t="s">
        <v>435</v>
      </c>
      <c r="DM3" s="239" t="s">
        <v>435</v>
      </c>
      <c r="DN3" s="239" t="s">
        <v>435</v>
      </c>
      <c r="DO3" s="239" t="s">
        <v>435</v>
      </c>
      <c r="DP3" s="239" t="s">
        <v>435</v>
      </c>
      <c r="DQ3" s="239" t="s">
        <v>435</v>
      </c>
      <c r="DR3" s="239" t="s">
        <v>435</v>
      </c>
      <c r="DS3" s="239" t="s">
        <v>435</v>
      </c>
      <c r="DT3" s="150" t="str">
        <f>IF(COUNT(CZ3:DS9)=0,"",20%)</f>
        <v/>
      </c>
      <c r="DU3" s="282" t="str">
        <f>IF(COUNT(CZ3:DS3)=0,"",20%)</f>
        <v/>
      </c>
      <c r="DV3" s="283" t="str">
        <f>IF(COUNT(CZ3:CZ9)=0,"/",SUMPRODUCT(CZ3:CZ9,$DU3:$DU9)/(COUNTA(CZ3)*$DU3+COUNTA(CZ4)*$DU4+COUNTA(CZ5)*$DU5+COUNTA(CZ6)*$DU6+COUNTA(CZ7)*$DU7+COUNTA(CZ8)*$DU8+COUNTA(CZ9)*$DU9))</f>
        <v>/</v>
      </c>
      <c r="DW3" s="283" t="str">
        <f t="shared" ref="DW3:EO3" si="3">IF(COUNT(DA3:DA9)=0,"/",SUMPRODUCT(DA3:DA9,$DU3:$DU9)/(COUNTA(DA3)*$DU3+COUNTA(DA4)*$DU4+COUNTA(DA5)*$DU5+COUNTA(DA6)*$DU6+COUNTA(DA7)*$DU7+COUNTA(DA8)*$DU8+COUNTA(DA9)*$DU9))</f>
        <v>/</v>
      </c>
      <c r="DX3" s="283" t="str">
        <f t="shared" si="3"/>
        <v>/</v>
      </c>
      <c r="DY3" s="283" t="str">
        <f t="shared" si="3"/>
        <v>/</v>
      </c>
      <c r="DZ3" s="283" t="str">
        <f t="shared" si="3"/>
        <v>/</v>
      </c>
      <c r="EA3" s="283" t="str">
        <f t="shared" si="3"/>
        <v>/</v>
      </c>
      <c r="EB3" s="283" t="str">
        <f t="shared" si="3"/>
        <v>/</v>
      </c>
      <c r="EC3" s="283" t="str">
        <f t="shared" si="3"/>
        <v>/</v>
      </c>
      <c r="ED3" s="283" t="str">
        <f t="shared" si="3"/>
        <v>/</v>
      </c>
      <c r="EE3" s="283" t="str">
        <f t="shared" si="3"/>
        <v>/</v>
      </c>
      <c r="EF3" s="283" t="str">
        <f t="shared" si="3"/>
        <v>/</v>
      </c>
      <c r="EG3" s="283" t="str">
        <f t="shared" si="3"/>
        <v>/</v>
      </c>
      <c r="EH3" s="283" t="str">
        <f t="shared" si="3"/>
        <v>/</v>
      </c>
      <c r="EI3" s="283" t="str">
        <f t="shared" si="3"/>
        <v>/</v>
      </c>
      <c r="EJ3" s="283" t="str">
        <f t="shared" si="3"/>
        <v>/</v>
      </c>
      <c r="EK3" s="283" t="str">
        <f t="shared" si="3"/>
        <v>/</v>
      </c>
      <c r="EL3" s="283" t="str">
        <f t="shared" si="3"/>
        <v>/</v>
      </c>
      <c r="EM3" s="283" t="str">
        <f t="shared" si="3"/>
        <v>/</v>
      </c>
      <c r="EN3" s="283" t="str">
        <f t="shared" si="3"/>
        <v>/</v>
      </c>
      <c r="EO3" s="283" t="str">
        <f t="shared" si="3"/>
        <v>/</v>
      </c>
      <c r="EP3" s="292" t="str">
        <f>IF(COUNT(CZ3:DS3)=0,"/",AVERAGE(CZ3:DS3))</f>
        <v>/</v>
      </c>
      <c r="EQ3" s="283" t="str">
        <f>IF(COUNT(DV3:EO9)=0,"/",AVERAGE(DV3:EO9))</f>
        <v>/</v>
      </c>
      <c r="ER3" s="92" t="s">
        <v>118</v>
      </c>
    </row>
    <row r="4" ht="30.75" customHeight="1" spans="1:148">
      <c r="A4" s="267"/>
      <c r="B4" s="268"/>
      <c r="C4" s="269" t="s">
        <v>119</v>
      </c>
      <c r="D4" s="266" t="s">
        <v>435</v>
      </c>
      <c r="E4" s="266" t="s">
        <v>435</v>
      </c>
      <c r="F4" s="266" t="s">
        <v>435</v>
      </c>
      <c r="G4" s="266" t="s">
        <v>435</v>
      </c>
      <c r="H4" s="266" t="s">
        <v>435</v>
      </c>
      <c r="I4" s="266" t="s">
        <v>435</v>
      </c>
      <c r="J4" s="266" t="s">
        <v>435</v>
      </c>
      <c r="K4" s="266" t="s">
        <v>435</v>
      </c>
      <c r="L4" s="266" t="s">
        <v>435</v>
      </c>
      <c r="M4" s="266" t="s">
        <v>435</v>
      </c>
      <c r="N4" s="266" t="s">
        <v>435</v>
      </c>
      <c r="O4" s="266" t="s">
        <v>435</v>
      </c>
      <c r="P4" s="266" t="s">
        <v>435</v>
      </c>
      <c r="Q4" s="266" t="s">
        <v>435</v>
      </c>
      <c r="R4" s="266" t="s">
        <v>435</v>
      </c>
      <c r="S4" s="266" t="s">
        <v>435</v>
      </c>
      <c r="T4" s="266" t="s">
        <v>435</v>
      </c>
      <c r="U4" s="266" t="s">
        <v>435</v>
      </c>
      <c r="V4" s="266" t="s">
        <v>435</v>
      </c>
      <c r="W4" s="266" t="s">
        <v>435</v>
      </c>
      <c r="X4" s="150"/>
      <c r="Y4" s="282" t="str">
        <f>IF(COUNT(D4:W4)=0,"",10%)</f>
        <v/>
      </c>
      <c r="Z4" s="284"/>
      <c r="AA4" s="284"/>
      <c r="AB4" s="284"/>
      <c r="AC4" s="284"/>
      <c r="AD4" s="284"/>
      <c r="AE4" s="284"/>
      <c r="AF4" s="284"/>
      <c r="AG4" s="284"/>
      <c r="AH4" s="284"/>
      <c r="AI4" s="284"/>
      <c r="AJ4" s="284"/>
      <c r="AK4" s="284"/>
      <c r="AL4" s="284"/>
      <c r="AM4" s="284"/>
      <c r="AN4" s="284"/>
      <c r="AO4" s="284"/>
      <c r="AP4" s="284"/>
      <c r="AQ4" s="284"/>
      <c r="AR4" s="284"/>
      <c r="AS4" s="284"/>
      <c r="AT4" s="292" t="str">
        <f t="shared" si="1"/>
        <v>/</v>
      </c>
      <c r="AU4" s="284"/>
      <c r="AV4" s="92" t="s">
        <v>166</v>
      </c>
      <c r="AY4" s="267"/>
      <c r="AZ4" s="268"/>
      <c r="BA4" s="269" t="s">
        <v>119</v>
      </c>
      <c r="BB4" s="239" t="s">
        <v>435</v>
      </c>
      <c r="BC4" s="239" t="s">
        <v>435</v>
      </c>
      <c r="BD4" s="239" t="s">
        <v>435</v>
      </c>
      <c r="BE4" s="239" t="s">
        <v>435</v>
      </c>
      <c r="BF4" s="239" t="s">
        <v>435</v>
      </c>
      <c r="BG4" s="239" t="s">
        <v>435</v>
      </c>
      <c r="BH4" s="239" t="s">
        <v>435</v>
      </c>
      <c r="BI4" s="239" t="s">
        <v>435</v>
      </c>
      <c r="BJ4" s="239" t="s">
        <v>435</v>
      </c>
      <c r="BK4" s="239" t="s">
        <v>435</v>
      </c>
      <c r="BL4" s="239" t="s">
        <v>435</v>
      </c>
      <c r="BM4" s="239" t="s">
        <v>435</v>
      </c>
      <c r="BN4" s="239" t="s">
        <v>435</v>
      </c>
      <c r="BO4" s="239" t="s">
        <v>435</v>
      </c>
      <c r="BP4" s="239" t="s">
        <v>435</v>
      </c>
      <c r="BQ4" s="239" t="s">
        <v>435</v>
      </c>
      <c r="BR4" s="239" t="s">
        <v>435</v>
      </c>
      <c r="BS4" s="239" t="s">
        <v>435</v>
      </c>
      <c r="BT4" s="239" t="s">
        <v>435</v>
      </c>
      <c r="BU4" s="239" t="s">
        <v>435</v>
      </c>
      <c r="BV4" s="150"/>
      <c r="BW4" s="282" t="str">
        <f>IF(COUNT(BB4:BU4)=0,"",10%)</f>
        <v/>
      </c>
      <c r="BX4" s="284"/>
      <c r="BY4" s="284"/>
      <c r="BZ4" s="284"/>
      <c r="CA4" s="284"/>
      <c r="CB4" s="284"/>
      <c r="CC4" s="284"/>
      <c r="CD4" s="284"/>
      <c r="CE4" s="284"/>
      <c r="CF4" s="284"/>
      <c r="CG4" s="284"/>
      <c r="CH4" s="284"/>
      <c r="CI4" s="284"/>
      <c r="CJ4" s="284"/>
      <c r="CK4" s="284"/>
      <c r="CL4" s="284"/>
      <c r="CM4" s="284"/>
      <c r="CN4" s="284"/>
      <c r="CO4" s="284"/>
      <c r="CP4" s="284"/>
      <c r="CQ4" s="284"/>
      <c r="CR4" s="292" t="str">
        <f t="shared" ref="CR4:CR16" si="4">IF(COUNT(BB4:BU4)=0,"/",AVERAGE(BB4:BU4))</f>
        <v>/</v>
      </c>
      <c r="CS4" s="284"/>
      <c r="CT4" s="92" t="s">
        <v>166</v>
      </c>
      <c r="CW4" s="267"/>
      <c r="CX4" s="268"/>
      <c r="CY4" s="269" t="s">
        <v>119</v>
      </c>
      <c r="CZ4" s="239" t="s">
        <v>435</v>
      </c>
      <c r="DA4" s="239" t="s">
        <v>435</v>
      </c>
      <c r="DB4" s="239" t="s">
        <v>435</v>
      </c>
      <c r="DC4" s="239" t="s">
        <v>435</v>
      </c>
      <c r="DD4" s="239" t="s">
        <v>435</v>
      </c>
      <c r="DE4" s="239" t="s">
        <v>435</v>
      </c>
      <c r="DF4" s="239" t="s">
        <v>435</v>
      </c>
      <c r="DG4" s="239" t="s">
        <v>435</v>
      </c>
      <c r="DH4" s="239" t="s">
        <v>435</v>
      </c>
      <c r="DI4" s="239" t="s">
        <v>435</v>
      </c>
      <c r="DJ4" s="239" t="s">
        <v>435</v>
      </c>
      <c r="DK4" s="239" t="s">
        <v>435</v>
      </c>
      <c r="DL4" s="239" t="s">
        <v>435</v>
      </c>
      <c r="DM4" s="239" t="s">
        <v>435</v>
      </c>
      <c r="DN4" s="239" t="s">
        <v>435</v>
      </c>
      <c r="DO4" s="239" t="s">
        <v>435</v>
      </c>
      <c r="DP4" s="239" t="s">
        <v>435</v>
      </c>
      <c r="DQ4" s="239" t="s">
        <v>435</v>
      </c>
      <c r="DR4" s="239" t="s">
        <v>435</v>
      </c>
      <c r="DS4" s="239" t="s">
        <v>435</v>
      </c>
      <c r="DT4" s="150"/>
      <c r="DU4" s="282" t="str">
        <f>IF(COUNT(CZ4:DS4)=0,"",10%)</f>
        <v/>
      </c>
      <c r="DV4" s="284"/>
      <c r="DW4" s="284"/>
      <c r="DX4" s="284"/>
      <c r="DY4" s="284"/>
      <c r="DZ4" s="284"/>
      <c r="EA4" s="284"/>
      <c r="EB4" s="284"/>
      <c r="EC4" s="284"/>
      <c r="ED4" s="284"/>
      <c r="EE4" s="284"/>
      <c r="EF4" s="284"/>
      <c r="EG4" s="284"/>
      <c r="EH4" s="284"/>
      <c r="EI4" s="284"/>
      <c r="EJ4" s="284"/>
      <c r="EK4" s="284"/>
      <c r="EL4" s="284"/>
      <c r="EM4" s="284"/>
      <c r="EN4" s="284"/>
      <c r="EO4" s="284"/>
      <c r="EP4" s="292" t="str">
        <f t="shared" ref="EP4:EP16" si="5">IF(COUNT(CZ4:DS4)=0,"/",AVERAGE(CZ4:DS4))</f>
        <v>/</v>
      </c>
      <c r="EQ4" s="284"/>
      <c r="ER4" s="92" t="s">
        <v>166</v>
      </c>
    </row>
    <row r="5" ht="30.75" customHeight="1" spans="1:148">
      <c r="A5" s="267"/>
      <c r="B5" s="268"/>
      <c r="C5" s="269" t="s">
        <v>120</v>
      </c>
      <c r="D5" s="239"/>
      <c r="E5" s="239"/>
      <c r="F5" s="239"/>
      <c r="G5" s="239"/>
      <c r="H5" s="239"/>
      <c r="I5" s="239"/>
      <c r="J5" s="239"/>
      <c r="K5" s="239"/>
      <c r="L5" s="239"/>
      <c r="M5" s="239"/>
      <c r="N5" s="239"/>
      <c r="O5" s="239"/>
      <c r="P5" s="239"/>
      <c r="Q5" s="239"/>
      <c r="R5" s="239"/>
      <c r="S5" s="239"/>
      <c r="T5" s="239"/>
      <c r="U5" s="239"/>
      <c r="V5" s="239"/>
      <c r="W5" s="239"/>
      <c r="X5" s="150"/>
      <c r="Y5" s="282" t="str">
        <f>IF(COUNT(D5:W5)=0,"",20%)</f>
        <v/>
      </c>
      <c r="Z5" s="284"/>
      <c r="AA5" s="284"/>
      <c r="AB5" s="284"/>
      <c r="AC5" s="284"/>
      <c r="AD5" s="284"/>
      <c r="AE5" s="284"/>
      <c r="AF5" s="284"/>
      <c r="AG5" s="284"/>
      <c r="AH5" s="284"/>
      <c r="AI5" s="284"/>
      <c r="AJ5" s="284"/>
      <c r="AK5" s="284"/>
      <c r="AL5" s="284"/>
      <c r="AM5" s="284"/>
      <c r="AN5" s="284"/>
      <c r="AO5" s="284"/>
      <c r="AP5" s="284"/>
      <c r="AQ5" s="284"/>
      <c r="AR5" s="284"/>
      <c r="AS5" s="284"/>
      <c r="AT5" s="292" t="str">
        <f t="shared" si="1"/>
        <v>/</v>
      </c>
      <c r="AU5" s="284"/>
      <c r="AV5" s="92" t="s">
        <v>436</v>
      </c>
      <c r="AY5" s="267"/>
      <c r="AZ5" s="268"/>
      <c r="BA5" s="269" t="s">
        <v>120</v>
      </c>
      <c r="BB5" s="239"/>
      <c r="BC5" s="239"/>
      <c r="BD5" s="239"/>
      <c r="BE5" s="239"/>
      <c r="BF5" s="239"/>
      <c r="BG5" s="239"/>
      <c r="BH5" s="239"/>
      <c r="BI5" s="239"/>
      <c r="BJ5" s="239"/>
      <c r="BK5" s="239"/>
      <c r="BL5" s="239"/>
      <c r="BM5" s="239"/>
      <c r="BN5" s="239"/>
      <c r="BO5" s="239"/>
      <c r="BP5" s="239"/>
      <c r="BQ5" s="239"/>
      <c r="BR5" s="239"/>
      <c r="BS5" s="239"/>
      <c r="BT5" s="239"/>
      <c r="BU5" s="239"/>
      <c r="BV5" s="150"/>
      <c r="BW5" s="282" t="str">
        <f>IF(COUNT(BB5:BU5)=0,"",20%)</f>
        <v/>
      </c>
      <c r="BX5" s="284"/>
      <c r="BY5" s="284"/>
      <c r="BZ5" s="284"/>
      <c r="CA5" s="284"/>
      <c r="CB5" s="284"/>
      <c r="CC5" s="284"/>
      <c r="CD5" s="284"/>
      <c r="CE5" s="284"/>
      <c r="CF5" s="284"/>
      <c r="CG5" s="284"/>
      <c r="CH5" s="284"/>
      <c r="CI5" s="284"/>
      <c r="CJ5" s="284"/>
      <c r="CK5" s="284"/>
      <c r="CL5" s="284"/>
      <c r="CM5" s="284"/>
      <c r="CN5" s="284"/>
      <c r="CO5" s="284"/>
      <c r="CP5" s="284"/>
      <c r="CQ5" s="284"/>
      <c r="CR5" s="292" t="str">
        <f t="shared" si="4"/>
        <v>/</v>
      </c>
      <c r="CS5" s="284"/>
      <c r="CT5" s="92" t="s">
        <v>436</v>
      </c>
      <c r="CW5" s="267"/>
      <c r="CX5" s="268"/>
      <c r="CY5" s="269" t="s">
        <v>120</v>
      </c>
      <c r="CZ5" s="239"/>
      <c r="DA5" s="239"/>
      <c r="DB5" s="239"/>
      <c r="DC5" s="239"/>
      <c r="DD5" s="239"/>
      <c r="DE5" s="239"/>
      <c r="DF5" s="239"/>
      <c r="DG5" s="239"/>
      <c r="DH5" s="239"/>
      <c r="DI5" s="239"/>
      <c r="DJ5" s="239"/>
      <c r="DK5" s="239"/>
      <c r="DL5" s="239"/>
      <c r="DM5" s="239"/>
      <c r="DN5" s="239"/>
      <c r="DO5" s="239"/>
      <c r="DP5" s="239"/>
      <c r="DQ5" s="239"/>
      <c r="DR5" s="239"/>
      <c r="DS5" s="239"/>
      <c r="DT5" s="150"/>
      <c r="DU5" s="282" t="str">
        <f>IF(COUNT(CZ5:DS5)=0,"",20%)</f>
        <v/>
      </c>
      <c r="DV5" s="284"/>
      <c r="DW5" s="284"/>
      <c r="DX5" s="284"/>
      <c r="DY5" s="284"/>
      <c r="DZ5" s="284"/>
      <c r="EA5" s="284"/>
      <c r="EB5" s="284"/>
      <c r="EC5" s="284"/>
      <c r="ED5" s="284"/>
      <c r="EE5" s="284"/>
      <c r="EF5" s="284"/>
      <c r="EG5" s="284"/>
      <c r="EH5" s="284"/>
      <c r="EI5" s="284"/>
      <c r="EJ5" s="284"/>
      <c r="EK5" s="284"/>
      <c r="EL5" s="284"/>
      <c r="EM5" s="284"/>
      <c r="EN5" s="284"/>
      <c r="EO5" s="284"/>
      <c r="EP5" s="292" t="str">
        <f t="shared" si="5"/>
        <v>/</v>
      </c>
      <c r="EQ5" s="284"/>
      <c r="ER5" s="92" t="s">
        <v>436</v>
      </c>
    </row>
    <row r="6" ht="30.75" customHeight="1" spans="1:148">
      <c r="A6" s="267"/>
      <c r="B6" s="268"/>
      <c r="C6" s="269" t="s">
        <v>121</v>
      </c>
      <c r="D6" s="239"/>
      <c r="E6" s="239"/>
      <c r="F6" s="239"/>
      <c r="G6" s="239"/>
      <c r="H6" s="239"/>
      <c r="I6" s="239"/>
      <c r="J6" s="239"/>
      <c r="K6" s="239"/>
      <c r="L6" s="239"/>
      <c r="M6" s="239"/>
      <c r="N6" s="239"/>
      <c r="O6" s="239"/>
      <c r="P6" s="239"/>
      <c r="Q6" s="239"/>
      <c r="R6" s="239"/>
      <c r="S6" s="239"/>
      <c r="T6" s="239"/>
      <c r="U6" s="239"/>
      <c r="V6" s="239"/>
      <c r="W6" s="239"/>
      <c r="X6" s="150"/>
      <c r="Y6" s="282" t="str">
        <f>IF(COUNT(D6:W6)=0,"",10%)</f>
        <v/>
      </c>
      <c r="Z6" s="284"/>
      <c r="AA6" s="284"/>
      <c r="AB6" s="284"/>
      <c r="AC6" s="284"/>
      <c r="AD6" s="284"/>
      <c r="AE6" s="284"/>
      <c r="AF6" s="284"/>
      <c r="AG6" s="284"/>
      <c r="AH6" s="284"/>
      <c r="AI6" s="284"/>
      <c r="AJ6" s="284"/>
      <c r="AK6" s="284"/>
      <c r="AL6" s="284"/>
      <c r="AM6" s="284"/>
      <c r="AN6" s="284"/>
      <c r="AO6" s="284"/>
      <c r="AP6" s="284"/>
      <c r="AQ6" s="284"/>
      <c r="AR6" s="284"/>
      <c r="AS6" s="284"/>
      <c r="AT6" s="292" t="str">
        <f t="shared" si="1"/>
        <v>/</v>
      </c>
      <c r="AU6" s="284"/>
      <c r="AV6" s="92" t="s">
        <v>436</v>
      </c>
      <c r="AY6" s="267"/>
      <c r="AZ6" s="268"/>
      <c r="BA6" s="269" t="s">
        <v>121</v>
      </c>
      <c r="BB6" s="239"/>
      <c r="BC6" s="239"/>
      <c r="BD6" s="239"/>
      <c r="BE6" s="239"/>
      <c r="BF6" s="239"/>
      <c r="BG6" s="239"/>
      <c r="BH6" s="239"/>
      <c r="BI6" s="239"/>
      <c r="BJ6" s="239"/>
      <c r="BK6" s="239"/>
      <c r="BL6" s="239"/>
      <c r="BM6" s="239"/>
      <c r="BN6" s="239"/>
      <c r="BO6" s="239"/>
      <c r="BP6" s="239"/>
      <c r="BQ6" s="239"/>
      <c r="BR6" s="239"/>
      <c r="BS6" s="239"/>
      <c r="BT6" s="239"/>
      <c r="BU6" s="239"/>
      <c r="BV6" s="150"/>
      <c r="BW6" s="282" t="str">
        <f>IF(COUNT(BB6:BU6)=0,"",10%)</f>
        <v/>
      </c>
      <c r="BX6" s="284"/>
      <c r="BY6" s="284"/>
      <c r="BZ6" s="284"/>
      <c r="CA6" s="284"/>
      <c r="CB6" s="284"/>
      <c r="CC6" s="284"/>
      <c r="CD6" s="284"/>
      <c r="CE6" s="284"/>
      <c r="CF6" s="284"/>
      <c r="CG6" s="284"/>
      <c r="CH6" s="284"/>
      <c r="CI6" s="284"/>
      <c r="CJ6" s="284"/>
      <c r="CK6" s="284"/>
      <c r="CL6" s="284"/>
      <c r="CM6" s="284"/>
      <c r="CN6" s="284"/>
      <c r="CO6" s="284"/>
      <c r="CP6" s="284"/>
      <c r="CQ6" s="284"/>
      <c r="CR6" s="292" t="str">
        <f t="shared" si="4"/>
        <v>/</v>
      </c>
      <c r="CS6" s="284"/>
      <c r="CT6" s="92" t="s">
        <v>436</v>
      </c>
      <c r="CW6" s="267"/>
      <c r="CX6" s="268"/>
      <c r="CY6" s="269" t="s">
        <v>121</v>
      </c>
      <c r="CZ6" s="239"/>
      <c r="DA6" s="239"/>
      <c r="DB6" s="239"/>
      <c r="DC6" s="239"/>
      <c r="DD6" s="239"/>
      <c r="DE6" s="239"/>
      <c r="DF6" s="239"/>
      <c r="DG6" s="239"/>
      <c r="DH6" s="239"/>
      <c r="DI6" s="239"/>
      <c r="DJ6" s="239"/>
      <c r="DK6" s="239"/>
      <c r="DL6" s="239"/>
      <c r="DM6" s="239"/>
      <c r="DN6" s="239"/>
      <c r="DO6" s="239"/>
      <c r="DP6" s="239"/>
      <c r="DQ6" s="239"/>
      <c r="DR6" s="239"/>
      <c r="DS6" s="239"/>
      <c r="DT6" s="150"/>
      <c r="DU6" s="282" t="str">
        <f>IF(COUNT(CZ6:DS6)=0,"",10%)</f>
        <v/>
      </c>
      <c r="DV6" s="284"/>
      <c r="DW6" s="284"/>
      <c r="DX6" s="284"/>
      <c r="DY6" s="284"/>
      <c r="DZ6" s="284"/>
      <c r="EA6" s="284"/>
      <c r="EB6" s="284"/>
      <c r="EC6" s="284"/>
      <c r="ED6" s="284"/>
      <c r="EE6" s="284"/>
      <c r="EF6" s="284"/>
      <c r="EG6" s="284"/>
      <c r="EH6" s="284"/>
      <c r="EI6" s="284"/>
      <c r="EJ6" s="284"/>
      <c r="EK6" s="284"/>
      <c r="EL6" s="284"/>
      <c r="EM6" s="284"/>
      <c r="EN6" s="284"/>
      <c r="EO6" s="284"/>
      <c r="EP6" s="292" t="str">
        <f t="shared" si="5"/>
        <v>/</v>
      </c>
      <c r="EQ6" s="284"/>
      <c r="ER6" s="92" t="s">
        <v>436</v>
      </c>
    </row>
    <row r="7" ht="30.75" customHeight="1" spans="1:148">
      <c r="A7" s="267"/>
      <c r="B7" s="268"/>
      <c r="C7" s="269" t="s">
        <v>122</v>
      </c>
      <c r="D7" s="239"/>
      <c r="E7" s="239"/>
      <c r="F7" s="239"/>
      <c r="G7" s="239"/>
      <c r="H7" s="239"/>
      <c r="I7" s="239"/>
      <c r="J7" s="239"/>
      <c r="K7" s="239"/>
      <c r="L7" s="239"/>
      <c r="M7" s="239"/>
      <c r="N7" s="239"/>
      <c r="O7" s="239"/>
      <c r="P7" s="239"/>
      <c r="Q7" s="239"/>
      <c r="R7" s="239"/>
      <c r="S7" s="239"/>
      <c r="T7" s="239"/>
      <c r="U7" s="239"/>
      <c r="V7" s="239"/>
      <c r="W7" s="239"/>
      <c r="X7" s="150"/>
      <c r="Y7" s="282" t="str">
        <f>IF(COUNT(D7:W7)=0,"",15%)</f>
        <v/>
      </c>
      <c r="Z7" s="284"/>
      <c r="AA7" s="284"/>
      <c r="AB7" s="284"/>
      <c r="AC7" s="284"/>
      <c r="AD7" s="284"/>
      <c r="AE7" s="284"/>
      <c r="AF7" s="284"/>
      <c r="AG7" s="284"/>
      <c r="AH7" s="284"/>
      <c r="AI7" s="284"/>
      <c r="AJ7" s="284"/>
      <c r="AK7" s="284"/>
      <c r="AL7" s="284"/>
      <c r="AM7" s="284"/>
      <c r="AN7" s="284"/>
      <c r="AO7" s="284"/>
      <c r="AP7" s="284"/>
      <c r="AQ7" s="284"/>
      <c r="AR7" s="284"/>
      <c r="AS7" s="284"/>
      <c r="AT7" s="292" t="str">
        <f t="shared" si="1"/>
        <v>/</v>
      </c>
      <c r="AU7" s="284"/>
      <c r="AV7" s="92" t="s">
        <v>436</v>
      </c>
      <c r="AY7" s="267"/>
      <c r="AZ7" s="268"/>
      <c r="BA7" s="269" t="s">
        <v>122</v>
      </c>
      <c r="BB7" s="239"/>
      <c r="BC7" s="239"/>
      <c r="BD7" s="239"/>
      <c r="BE7" s="239"/>
      <c r="BF7" s="239"/>
      <c r="BG7" s="239"/>
      <c r="BH7" s="239"/>
      <c r="BI7" s="239"/>
      <c r="BJ7" s="239"/>
      <c r="BK7" s="239"/>
      <c r="BL7" s="239"/>
      <c r="BM7" s="239"/>
      <c r="BN7" s="239"/>
      <c r="BO7" s="239"/>
      <c r="BP7" s="239"/>
      <c r="BQ7" s="239"/>
      <c r="BR7" s="239"/>
      <c r="BS7" s="239"/>
      <c r="BT7" s="239"/>
      <c r="BU7" s="239"/>
      <c r="BV7" s="150"/>
      <c r="BW7" s="282" t="str">
        <f>IF(COUNT(BB7:BU7)=0,"",15%)</f>
        <v/>
      </c>
      <c r="BX7" s="284"/>
      <c r="BY7" s="284"/>
      <c r="BZ7" s="284"/>
      <c r="CA7" s="284"/>
      <c r="CB7" s="284"/>
      <c r="CC7" s="284"/>
      <c r="CD7" s="284"/>
      <c r="CE7" s="284"/>
      <c r="CF7" s="284"/>
      <c r="CG7" s="284"/>
      <c r="CH7" s="284"/>
      <c r="CI7" s="284"/>
      <c r="CJ7" s="284"/>
      <c r="CK7" s="284"/>
      <c r="CL7" s="284"/>
      <c r="CM7" s="284"/>
      <c r="CN7" s="284"/>
      <c r="CO7" s="284"/>
      <c r="CP7" s="284"/>
      <c r="CQ7" s="284"/>
      <c r="CR7" s="292" t="str">
        <f t="shared" si="4"/>
        <v>/</v>
      </c>
      <c r="CS7" s="284"/>
      <c r="CT7" s="92" t="s">
        <v>436</v>
      </c>
      <c r="CW7" s="267"/>
      <c r="CX7" s="268"/>
      <c r="CY7" s="269" t="s">
        <v>122</v>
      </c>
      <c r="CZ7" s="239"/>
      <c r="DA7" s="239"/>
      <c r="DB7" s="239"/>
      <c r="DC7" s="239"/>
      <c r="DD7" s="239"/>
      <c r="DE7" s="239"/>
      <c r="DF7" s="239"/>
      <c r="DG7" s="239"/>
      <c r="DH7" s="239"/>
      <c r="DI7" s="239"/>
      <c r="DJ7" s="239"/>
      <c r="DK7" s="239"/>
      <c r="DL7" s="239"/>
      <c r="DM7" s="239"/>
      <c r="DN7" s="239"/>
      <c r="DO7" s="239"/>
      <c r="DP7" s="239"/>
      <c r="DQ7" s="239"/>
      <c r="DR7" s="239"/>
      <c r="DS7" s="239"/>
      <c r="DT7" s="150"/>
      <c r="DU7" s="282" t="str">
        <f>IF(COUNT(CZ7:DS7)=0,"",15%)</f>
        <v/>
      </c>
      <c r="DV7" s="284"/>
      <c r="DW7" s="284"/>
      <c r="DX7" s="284"/>
      <c r="DY7" s="284"/>
      <c r="DZ7" s="284"/>
      <c r="EA7" s="284"/>
      <c r="EB7" s="284"/>
      <c r="EC7" s="284"/>
      <c r="ED7" s="284"/>
      <c r="EE7" s="284"/>
      <c r="EF7" s="284"/>
      <c r="EG7" s="284"/>
      <c r="EH7" s="284"/>
      <c r="EI7" s="284"/>
      <c r="EJ7" s="284"/>
      <c r="EK7" s="284"/>
      <c r="EL7" s="284"/>
      <c r="EM7" s="284"/>
      <c r="EN7" s="284"/>
      <c r="EO7" s="284"/>
      <c r="EP7" s="292" t="str">
        <f t="shared" si="5"/>
        <v>/</v>
      </c>
      <c r="EQ7" s="284"/>
      <c r="ER7" s="92" t="s">
        <v>436</v>
      </c>
    </row>
    <row r="8" ht="30.75" customHeight="1" spans="1:148">
      <c r="A8" s="267"/>
      <c r="B8" s="268"/>
      <c r="C8" s="269" t="s">
        <v>123</v>
      </c>
      <c r="D8" s="239"/>
      <c r="E8" s="239"/>
      <c r="F8" s="239"/>
      <c r="G8" s="239"/>
      <c r="H8" s="239"/>
      <c r="I8" s="239"/>
      <c r="J8" s="239"/>
      <c r="K8" s="239"/>
      <c r="L8" s="239"/>
      <c r="M8" s="239"/>
      <c r="N8" s="239"/>
      <c r="O8" s="239"/>
      <c r="P8" s="239"/>
      <c r="Q8" s="239"/>
      <c r="R8" s="239"/>
      <c r="S8" s="239"/>
      <c r="T8" s="239"/>
      <c r="U8" s="239"/>
      <c r="V8" s="239"/>
      <c r="W8" s="239"/>
      <c r="X8" s="150"/>
      <c r="Y8" s="282" t="str">
        <f>IF(COUNT(D8:W8)=0,"",15%)</f>
        <v/>
      </c>
      <c r="Z8" s="284"/>
      <c r="AA8" s="284"/>
      <c r="AB8" s="284"/>
      <c r="AC8" s="284"/>
      <c r="AD8" s="284"/>
      <c r="AE8" s="284"/>
      <c r="AF8" s="284"/>
      <c r="AG8" s="284"/>
      <c r="AH8" s="284"/>
      <c r="AI8" s="284"/>
      <c r="AJ8" s="284"/>
      <c r="AK8" s="284"/>
      <c r="AL8" s="284"/>
      <c r="AM8" s="284"/>
      <c r="AN8" s="284"/>
      <c r="AO8" s="284"/>
      <c r="AP8" s="284"/>
      <c r="AQ8" s="284"/>
      <c r="AR8" s="284"/>
      <c r="AS8" s="284"/>
      <c r="AT8" s="292" t="str">
        <f t="shared" si="1"/>
        <v>/</v>
      </c>
      <c r="AU8" s="284"/>
      <c r="AV8" s="92" t="s">
        <v>436</v>
      </c>
      <c r="AY8" s="267"/>
      <c r="AZ8" s="268"/>
      <c r="BA8" s="269" t="s">
        <v>123</v>
      </c>
      <c r="BB8" s="239"/>
      <c r="BC8" s="239"/>
      <c r="BD8" s="239"/>
      <c r="BE8" s="239"/>
      <c r="BF8" s="239"/>
      <c r="BG8" s="239"/>
      <c r="BH8" s="239"/>
      <c r="BI8" s="239"/>
      <c r="BJ8" s="239"/>
      <c r="BK8" s="239"/>
      <c r="BL8" s="239"/>
      <c r="BM8" s="239"/>
      <c r="BN8" s="239"/>
      <c r="BO8" s="239"/>
      <c r="BP8" s="239"/>
      <c r="BQ8" s="239"/>
      <c r="BR8" s="239"/>
      <c r="BS8" s="239"/>
      <c r="BT8" s="239"/>
      <c r="BU8" s="239"/>
      <c r="BV8" s="150"/>
      <c r="BW8" s="282" t="str">
        <f>IF(COUNT(BB8:BU8)=0,"",15%)</f>
        <v/>
      </c>
      <c r="BX8" s="284"/>
      <c r="BY8" s="284"/>
      <c r="BZ8" s="284"/>
      <c r="CA8" s="284"/>
      <c r="CB8" s="284"/>
      <c r="CC8" s="284"/>
      <c r="CD8" s="284"/>
      <c r="CE8" s="284"/>
      <c r="CF8" s="284"/>
      <c r="CG8" s="284"/>
      <c r="CH8" s="284"/>
      <c r="CI8" s="284"/>
      <c r="CJ8" s="284"/>
      <c r="CK8" s="284"/>
      <c r="CL8" s="284"/>
      <c r="CM8" s="284"/>
      <c r="CN8" s="284"/>
      <c r="CO8" s="284"/>
      <c r="CP8" s="284"/>
      <c r="CQ8" s="284"/>
      <c r="CR8" s="292" t="str">
        <f t="shared" si="4"/>
        <v>/</v>
      </c>
      <c r="CS8" s="284"/>
      <c r="CT8" s="92" t="s">
        <v>436</v>
      </c>
      <c r="CW8" s="267"/>
      <c r="CX8" s="268"/>
      <c r="CY8" s="269" t="s">
        <v>123</v>
      </c>
      <c r="CZ8" s="239"/>
      <c r="DA8" s="239"/>
      <c r="DB8" s="239"/>
      <c r="DC8" s="239"/>
      <c r="DD8" s="239"/>
      <c r="DE8" s="239"/>
      <c r="DF8" s="239"/>
      <c r="DG8" s="239"/>
      <c r="DH8" s="239"/>
      <c r="DI8" s="239"/>
      <c r="DJ8" s="239"/>
      <c r="DK8" s="239"/>
      <c r="DL8" s="239"/>
      <c r="DM8" s="239"/>
      <c r="DN8" s="239"/>
      <c r="DO8" s="239"/>
      <c r="DP8" s="239"/>
      <c r="DQ8" s="239"/>
      <c r="DR8" s="239"/>
      <c r="DS8" s="239"/>
      <c r="DT8" s="150"/>
      <c r="DU8" s="282" t="str">
        <f>IF(COUNT(CZ8:DS8)=0,"",15%)</f>
        <v/>
      </c>
      <c r="DV8" s="284"/>
      <c r="DW8" s="284"/>
      <c r="DX8" s="284"/>
      <c r="DY8" s="284"/>
      <c r="DZ8" s="284"/>
      <c r="EA8" s="284"/>
      <c r="EB8" s="284"/>
      <c r="EC8" s="284"/>
      <c r="ED8" s="284"/>
      <c r="EE8" s="284"/>
      <c r="EF8" s="284"/>
      <c r="EG8" s="284"/>
      <c r="EH8" s="284"/>
      <c r="EI8" s="284"/>
      <c r="EJ8" s="284"/>
      <c r="EK8" s="284"/>
      <c r="EL8" s="284"/>
      <c r="EM8" s="284"/>
      <c r="EN8" s="284"/>
      <c r="EO8" s="284"/>
      <c r="EP8" s="292" t="str">
        <f t="shared" si="5"/>
        <v>/</v>
      </c>
      <c r="EQ8" s="284"/>
      <c r="ER8" s="92" t="s">
        <v>436</v>
      </c>
    </row>
    <row r="9" ht="30.75" customHeight="1" spans="1:148">
      <c r="A9" s="267"/>
      <c r="B9" s="270"/>
      <c r="C9" s="269" t="s">
        <v>124</v>
      </c>
      <c r="D9" s="239"/>
      <c r="E9" s="239"/>
      <c r="F9" s="239"/>
      <c r="G9" s="239"/>
      <c r="H9" s="239"/>
      <c r="I9" s="239"/>
      <c r="J9" s="239"/>
      <c r="K9" s="239"/>
      <c r="L9" s="239"/>
      <c r="M9" s="239"/>
      <c r="N9" s="239"/>
      <c r="O9" s="239"/>
      <c r="P9" s="239"/>
      <c r="Q9" s="239"/>
      <c r="R9" s="239"/>
      <c r="S9" s="239"/>
      <c r="T9" s="239"/>
      <c r="U9" s="239"/>
      <c r="V9" s="239"/>
      <c r="W9" s="239"/>
      <c r="X9" s="150"/>
      <c r="Y9" s="282" t="str">
        <f>IF(COUNT(D9:W9)=0,"",10%)</f>
        <v/>
      </c>
      <c r="Z9" s="285"/>
      <c r="AA9" s="285"/>
      <c r="AB9" s="285"/>
      <c r="AC9" s="285"/>
      <c r="AD9" s="285"/>
      <c r="AE9" s="285"/>
      <c r="AF9" s="285"/>
      <c r="AG9" s="285"/>
      <c r="AH9" s="285"/>
      <c r="AI9" s="285"/>
      <c r="AJ9" s="285"/>
      <c r="AK9" s="285"/>
      <c r="AL9" s="285"/>
      <c r="AM9" s="285"/>
      <c r="AN9" s="285"/>
      <c r="AO9" s="285"/>
      <c r="AP9" s="285"/>
      <c r="AQ9" s="285"/>
      <c r="AR9" s="285"/>
      <c r="AS9" s="285"/>
      <c r="AT9" s="292" t="str">
        <f t="shared" si="1"/>
        <v>/</v>
      </c>
      <c r="AU9" s="285"/>
      <c r="AV9" s="92" t="s">
        <v>436</v>
      </c>
      <c r="AY9" s="267"/>
      <c r="AZ9" s="270"/>
      <c r="BA9" s="269" t="s">
        <v>124</v>
      </c>
      <c r="BB9" s="239"/>
      <c r="BC9" s="239"/>
      <c r="BD9" s="239"/>
      <c r="BE9" s="239"/>
      <c r="BF9" s="239"/>
      <c r="BG9" s="239"/>
      <c r="BH9" s="239"/>
      <c r="BI9" s="239"/>
      <c r="BJ9" s="239"/>
      <c r="BK9" s="239"/>
      <c r="BL9" s="239"/>
      <c r="BM9" s="239"/>
      <c r="BN9" s="239"/>
      <c r="BO9" s="239"/>
      <c r="BP9" s="239"/>
      <c r="BQ9" s="239"/>
      <c r="BR9" s="239"/>
      <c r="BS9" s="239"/>
      <c r="BT9" s="239"/>
      <c r="BU9" s="239"/>
      <c r="BV9" s="150"/>
      <c r="BW9" s="282" t="str">
        <f>IF(COUNT(BB9:BU9)=0,"",10%)</f>
        <v/>
      </c>
      <c r="BX9" s="285"/>
      <c r="BY9" s="285"/>
      <c r="BZ9" s="285"/>
      <c r="CA9" s="285"/>
      <c r="CB9" s="285"/>
      <c r="CC9" s="285"/>
      <c r="CD9" s="285"/>
      <c r="CE9" s="285"/>
      <c r="CF9" s="285"/>
      <c r="CG9" s="285"/>
      <c r="CH9" s="285"/>
      <c r="CI9" s="285"/>
      <c r="CJ9" s="285"/>
      <c r="CK9" s="285"/>
      <c r="CL9" s="285"/>
      <c r="CM9" s="285"/>
      <c r="CN9" s="285"/>
      <c r="CO9" s="285"/>
      <c r="CP9" s="285"/>
      <c r="CQ9" s="285"/>
      <c r="CR9" s="292" t="str">
        <f t="shared" si="4"/>
        <v>/</v>
      </c>
      <c r="CS9" s="285"/>
      <c r="CT9" s="92" t="s">
        <v>436</v>
      </c>
      <c r="CW9" s="267"/>
      <c r="CX9" s="270"/>
      <c r="CY9" s="269" t="s">
        <v>124</v>
      </c>
      <c r="CZ9" s="239"/>
      <c r="DA9" s="239"/>
      <c r="DB9" s="239"/>
      <c r="DC9" s="239"/>
      <c r="DD9" s="239"/>
      <c r="DE9" s="239"/>
      <c r="DF9" s="239"/>
      <c r="DG9" s="239"/>
      <c r="DH9" s="239"/>
      <c r="DI9" s="239"/>
      <c r="DJ9" s="239"/>
      <c r="DK9" s="239"/>
      <c r="DL9" s="239"/>
      <c r="DM9" s="239"/>
      <c r="DN9" s="239"/>
      <c r="DO9" s="239"/>
      <c r="DP9" s="239"/>
      <c r="DQ9" s="239"/>
      <c r="DR9" s="239"/>
      <c r="DS9" s="239"/>
      <c r="DT9" s="150"/>
      <c r="DU9" s="282" t="str">
        <f>IF(COUNT(CZ9:DS9)=0,"",10%)</f>
        <v/>
      </c>
      <c r="DV9" s="285"/>
      <c r="DW9" s="285"/>
      <c r="DX9" s="285"/>
      <c r="DY9" s="285"/>
      <c r="DZ9" s="285"/>
      <c r="EA9" s="285"/>
      <c r="EB9" s="285"/>
      <c r="EC9" s="285"/>
      <c r="ED9" s="285"/>
      <c r="EE9" s="285"/>
      <c r="EF9" s="285"/>
      <c r="EG9" s="285"/>
      <c r="EH9" s="285"/>
      <c r="EI9" s="285"/>
      <c r="EJ9" s="285"/>
      <c r="EK9" s="285"/>
      <c r="EL9" s="285"/>
      <c r="EM9" s="285"/>
      <c r="EN9" s="285"/>
      <c r="EO9" s="285"/>
      <c r="EP9" s="292" t="str">
        <f t="shared" si="5"/>
        <v>/</v>
      </c>
      <c r="EQ9" s="285"/>
      <c r="ER9" s="92" t="s">
        <v>436</v>
      </c>
    </row>
    <row r="10" ht="30.75" customHeight="1" spans="1:148">
      <c r="A10" s="267"/>
      <c r="B10" s="264" t="s">
        <v>411</v>
      </c>
      <c r="C10" s="269" t="s">
        <v>125</v>
      </c>
      <c r="D10" s="239"/>
      <c r="E10" s="239"/>
      <c r="F10" s="239"/>
      <c r="G10" s="239"/>
      <c r="H10" s="239"/>
      <c r="I10" s="239"/>
      <c r="J10" s="239"/>
      <c r="K10" s="239"/>
      <c r="L10" s="239"/>
      <c r="M10" s="239"/>
      <c r="N10" s="239"/>
      <c r="O10" s="239"/>
      <c r="P10" s="239"/>
      <c r="Q10" s="239"/>
      <c r="R10" s="239"/>
      <c r="S10" s="239"/>
      <c r="T10" s="239"/>
      <c r="U10" s="239"/>
      <c r="V10" s="239"/>
      <c r="W10" s="239"/>
      <c r="X10" s="279" t="str">
        <f>IF(COUNT(D10:W11)=0,"",30%)</f>
        <v/>
      </c>
      <c r="Y10" s="282" t="str">
        <f>IF(COUNT(D10:W10)=0,"",90%)</f>
        <v/>
      </c>
      <c r="Z10" s="283" t="str">
        <f>IF(COUNT(D10:D11)=0,"/",SUMPRODUCT(D10:D11,$Y10:$Y11)/(COUNTA(D10)*$Y10+COUNTA(D11)*$Y11))</f>
        <v>/</v>
      </c>
      <c r="AA10" s="283" t="str">
        <f t="shared" ref="AA10:AS10" si="6">IF(COUNT(E10:E11)=0,"/",SUMPRODUCT(E10:E11,$Y10:$Y11)/(COUNTA(E10)*$Y10+COUNTA(E11)*$Y11))</f>
        <v>/</v>
      </c>
      <c r="AB10" s="283" t="str">
        <f t="shared" si="6"/>
        <v>/</v>
      </c>
      <c r="AC10" s="283" t="str">
        <f t="shared" si="6"/>
        <v>/</v>
      </c>
      <c r="AD10" s="283" t="str">
        <f t="shared" si="6"/>
        <v>/</v>
      </c>
      <c r="AE10" s="283" t="str">
        <f t="shared" si="6"/>
        <v>/</v>
      </c>
      <c r="AF10" s="283" t="str">
        <f t="shared" si="6"/>
        <v>/</v>
      </c>
      <c r="AG10" s="283" t="str">
        <f t="shared" si="6"/>
        <v>/</v>
      </c>
      <c r="AH10" s="283" t="str">
        <f t="shared" si="6"/>
        <v>/</v>
      </c>
      <c r="AI10" s="283" t="str">
        <f t="shared" si="6"/>
        <v>/</v>
      </c>
      <c r="AJ10" s="283" t="str">
        <f t="shared" si="6"/>
        <v>/</v>
      </c>
      <c r="AK10" s="283" t="str">
        <f t="shared" si="6"/>
        <v>/</v>
      </c>
      <c r="AL10" s="283" t="str">
        <f t="shared" si="6"/>
        <v>/</v>
      </c>
      <c r="AM10" s="283" t="str">
        <f t="shared" si="6"/>
        <v>/</v>
      </c>
      <c r="AN10" s="283" t="str">
        <f t="shared" si="6"/>
        <v>/</v>
      </c>
      <c r="AO10" s="283" t="str">
        <f t="shared" si="6"/>
        <v>/</v>
      </c>
      <c r="AP10" s="283" t="str">
        <f t="shared" si="6"/>
        <v>/</v>
      </c>
      <c r="AQ10" s="283" t="str">
        <f t="shared" si="6"/>
        <v>/</v>
      </c>
      <c r="AR10" s="283" t="str">
        <f t="shared" si="6"/>
        <v>/</v>
      </c>
      <c r="AS10" s="283" t="str">
        <f t="shared" si="6"/>
        <v>/</v>
      </c>
      <c r="AT10" s="292" t="str">
        <f t="shared" si="1"/>
        <v>/</v>
      </c>
      <c r="AU10" s="283" t="str">
        <f>IF(COUNT(Z10:AS11)=0,"/",AVERAGE(Z10:AS11))</f>
        <v>/</v>
      </c>
      <c r="AV10" s="92" t="s">
        <v>436</v>
      </c>
      <c r="AY10" s="267"/>
      <c r="AZ10" s="264" t="s">
        <v>411</v>
      </c>
      <c r="BA10" s="269" t="s">
        <v>125</v>
      </c>
      <c r="BB10" s="239"/>
      <c r="BC10" s="239"/>
      <c r="BD10" s="239"/>
      <c r="BE10" s="239"/>
      <c r="BF10" s="239"/>
      <c r="BG10" s="239"/>
      <c r="BH10" s="239"/>
      <c r="BI10" s="239"/>
      <c r="BJ10" s="239"/>
      <c r="BK10" s="239"/>
      <c r="BL10" s="239"/>
      <c r="BM10" s="239"/>
      <c r="BN10" s="239"/>
      <c r="BO10" s="239"/>
      <c r="BP10" s="239"/>
      <c r="BQ10" s="239"/>
      <c r="BR10" s="239"/>
      <c r="BS10" s="239"/>
      <c r="BT10" s="239"/>
      <c r="BU10" s="239"/>
      <c r="BV10" s="279" t="str">
        <f>IF(COUNT(BB10:BU11)=0,"",30%)</f>
        <v/>
      </c>
      <c r="BW10" s="282" t="str">
        <f>IF(COUNT(BB10:BU10)=0,"",90%)</f>
        <v/>
      </c>
      <c r="BX10" s="283" t="str">
        <f>IF(COUNT(BB10:BB11)=0,"/",SUMPRODUCT(BB10:BB11,$BW10:$BW11)/(COUNTA(BB10)*$BW10+COUNTA(BB11)*$BW11))</f>
        <v>/</v>
      </c>
      <c r="BY10" s="283" t="str">
        <f t="shared" ref="BY10:CQ10" si="7">IF(COUNT(BC10:BC11)=0,"/",SUMPRODUCT(BC10:BC11,$BW10:$BW11)/(COUNTA(BC10)*$BW10+COUNTA(BC11)*$BW11))</f>
        <v>/</v>
      </c>
      <c r="BZ10" s="283" t="str">
        <f t="shared" si="7"/>
        <v>/</v>
      </c>
      <c r="CA10" s="283" t="str">
        <f t="shared" si="7"/>
        <v>/</v>
      </c>
      <c r="CB10" s="283" t="str">
        <f t="shared" si="7"/>
        <v>/</v>
      </c>
      <c r="CC10" s="283" t="str">
        <f t="shared" si="7"/>
        <v>/</v>
      </c>
      <c r="CD10" s="283" t="str">
        <f t="shared" si="7"/>
        <v>/</v>
      </c>
      <c r="CE10" s="283" t="str">
        <f t="shared" si="7"/>
        <v>/</v>
      </c>
      <c r="CF10" s="283" t="str">
        <f t="shared" si="7"/>
        <v>/</v>
      </c>
      <c r="CG10" s="283" t="str">
        <f t="shared" si="7"/>
        <v>/</v>
      </c>
      <c r="CH10" s="283" t="str">
        <f t="shared" si="7"/>
        <v>/</v>
      </c>
      <c r="CI10" s="283" t="str">
        <f t="shared" si="7"/>
        <v>/</v>
      </c>
      <c r="CJ10" s="283" t="str">
        <f t="shared" si="7"/>
        <v>/</v>
      </c>
      <c r="CK10" s="283" t="str">
        <f t="shared" si="7"/>
        <v>/</v>
      </c>
      <c r="CL10" s="283" t="str">
        <f t="shared" si="7"/>
        <v>/</v>
      </c>
      <c r="CM10" s="283" t="str">
        <f t="shared" si="7"/>
        <v>/</v>
      </c>
      <c r="CN10" s="283" t="str">
        <f t="shared" si="7"/>
        <v>/</v>
      </c>
      <c r="CO10" s="283" t="str">
        <f t="shared" si="7"/>
        <v>/</v>
      </c>
      <c r="CP10" s="283" t="str">
        <f t="shared" si="7"/>
        <v>/</v>
      </c>
      <c r="CQ10" s="283" t="str">
        <f t="shared" si="7"/>
        <v>/</v>
      </c>
      <c r="CR10" s="292" t="str">
        <f t="shared" si="4"/>
        <v>/</v>
      </c>
      <c r="CS10" s="283" t="str">
        <f>IF(COUNT(BX10:CQ11)=0,"/",AVERAGE(BX10:CQ11))</f>
        <v>/</v>
      </c>
      <c r="CT10" s="92" t="s">
        <v>436</v>
      </c>
      <c r="CW10" s="267"/>
      <c r="CX10" s="264" t="s">
        <v>411</v>
      </c>
      <c r="CY10" s="269" t="s">
        <v>125</v>
      </c>
      <c r="CZ10" s="239"/>
      <c r="DA10" s="239"/>
      <c r="DB10" s="239"/>
      <c r="DC10" s="239"/>
      <c r="DD10" s="239"/>
      <c r="DE10" s="239"/>
      <c r="DF10" s="239"/>
      <c r="DG10" s="239"/>
      <c r="DH10" s="239"/>
      <c r="DI10" s="239"/>
      <c r="DJ10" s="239"/>
      <c r="DK10" s="239"/>
      <c r="DL10" s="239"/>
      <c r="DM10" s="239"/>
      <c r="DN10" s="239"/>
      <c r="DO10" s="239"/>
      <c r="DP10" s="239"/>
      <c r="DQ10" s="239"/>
      <c r="DR10" s="239"/>
      <c r="DS10" s="239"/>
      <c r="DT10" s="279" t="str">
        <f>IF(COUNT(CZ10:DS11)=0,"",30%)</f>
        <v/>
      </c>
      <c r="DU10" s="282" t="str">
        <f>IF(COUNT(CZ10:DS10)=0,"",90%)</f>
        <v/>
      </c>
      <c r="DV10" s="283" t="str">
        <f>IF(COUNT(CZ10:CZ11)=0,"/",SUMPRODUCT(CZ10:CZ11,$DU10:$DU11)/(COUNTA(CZ10)*$DU10+COUNTA(CZ11)*$DU11))</f>
        <v>/</v>
      </c>
      <c r="DW10" s="283" t="str">
        <f t="shared" ref="DW10:EO10" si="8">IF(COUNT(DA10:DA11)=0,"/",SUMPRODUCT(DA10:DA11,$DU10:$DU11)/(COUNTA(DA10)*$DU10+COUNTA(DA11)*$DU11))</f>
        <v>/</v>
      </c>
      <c r="DX10" s="283" t="str">
        <f t="shared" si="8"/>
        <v>/</v>
      </c>
      <c r="DY10" s="283" t="str">
        <f t="shared" si="8"/>
        <v>/</v>
      </c>
      <c r="DZ10" s="283" t="str">
        <f t="shared" si="8"/>
        <v>/</v>
      </c>
      <c r="EA10" s="283" t="str">
        <f t="shared" si="8"/>
        <v>/</v>
      </c>
      <c r="EB10" s="283" t="str">
        <f t="shared" si="8"/>
        <v>/</v>
      </c>
      <c r="EC10" s="283" t="str">
        <f t="shared" si="8"/>
        <v>/</v>
      </c>
      <c r="ED10" s="283" t="str">
        <f t="shared" si="8"/>
        <v>/</v>
      </c>
      <c r="EE10" s="283" t="str">
        <f t="shared" si="8"/>
        <v>/</v>
      </c>
      <c r="EF10" s="283" t="str">
        <f t="shared" si="8"/>
        <v>/</v>
      </c>
      <c r="EG10" s="283" t="str">
        <f t="shared" si="8"/>
        <v>/</v>
      </c>
      <c r="EH10" s="283" t="str">
        <f t="shared" si="8"/>
        <v>/</v>
      </c>
      <c r="EI10" s="283" t="str">
        <f t="shared" si="8"/>
        <v>/</v>
      </c>
      <c r="EJ10" s="283" t="str">
        <f t="shared" si="8"/>
        <v>/</v>
      </c>
      <c r="EK10" s="283" t="str">
        <f t="shared" si="8"/>
        <v>/</v>
      </c>
      <c r="EL10" s="283" t="str">
        <f t="shared" si="8"/>
        <v>/</v>
      </c>
      <c r="EM10" s="283" t="str">
        <f t="shared" si="8"/>
        <v>/</v>
      </c>
      <c r="EN10" s="283" t="str">
        <f t="shared" si="8"/>
        <v>/</v>
      </c>
      <c r="EO10" s="283" t="str">
        <f t="shared" si="8"/>
        <v>/</v>
      </c>
      <c r="EP10" s="292" t="str">
        <f t="shared" si="5"/>
        <v>/</v>
      </c>
      <c r="EQ10" s="283" t="str">
        <f>IF(COUNT(DV10:EO11)=0,"/",AVERAGE(DV10:EO11))</f>
        <v>/</v>
      </c>
      <c r="ER10" s="92" t="s">
        <v>436</v>
      </c>
    </row>
    <row r="11" ht="30.75" customHeight="1" spans="1:148">
      <c r="A11" s="267"/>
      <c r="B11" s="270"/>
      <c r="C11" s="269" t="s">
        <v>126</v>
      </c>
      <c r="D11" s="239"/>
      <c r="E11" s="239"/>
      <c r="F11" s="239"/>
      <c r="G11" s="239"/>
      <c r="H11" s="239"/>
      <c r="I11" s="239"/>
      <c r="J11" s="239"/>
      <c r="K11" s="239"/>
      <c r="L11" s="239"/>
      <c r="M11" s="239"/>
      <c r="N11" s="239"/>
      <c r="O11" s="239"/>
      <c r="P11" s="239"/>
      <c r="Q11" s="239"/>
      <c r="R11" s="239"/>
      <c r="S11" s="239"/>
      <c r="T11" s="239"/>
      <c r="U11" s="239"/>
      <c r="V11" s="239"/>
      <c r="W11" s="239"/>
      <c r="X11" s="280"/>
      <c r="Y11" s="282" t="str">
        <f>IF(COUNT(D11:W11)=0,"",10%)</f>
        <v/>
      </c>
      <c r="Z11" s="285"/>
      <c r="AA11" s="285"/>
      <c r="AB11" s="285"/>
      <c r="AC11" s="285"/>
      <c r="AD11" s="285"/>
      <c r="AE11" s="285"/>
      <c r="AF11" s="285"/>
      <c r="AG11" s="285"/>
      <c r="AH11" s="285"/>
      <c r="AI11" s="285"/>
      <c r="AJ11" s="285"/>
      <c r="AK11" s="285"/>
      <c r="AL11" s="285"/>
      <c r="AM11" s="285"/>
      <c r="AN11" s="285"/>
      <c r="AO11" s="285"/>
      <c r="AP11" s="285"/>
      <c r="AQ11" s="285"/>
      <c r="AR11" s="285"/>
      <c r="AS11" s="285"/>
      <c r="AT11" s="292" t="str">
        <f t="shared" si="1"/>
        <v>/</v>
      </c>
      <c r="AU11" s="285"/>
      <c r="AV11" s="92" t="s">
        <v>436</v>
      </c>
      <c r="AY11" s="267"/>
      <c r="AZ11" s="270"/>
      <c r="BA11" s="269" t="s">
        <v>126</v>
      </c>
      <c r="BB11" s="239"/>
      <c r="BC11" s="239"/>
      <c r="BD11" s="239"/>
      <c r="BE11" s="239"/>
      <c r="BF11" s="239"/>
      <c r="BG11" s="239"/>
      <c r="BH11" s="239"/>
      <c r="BI11" s="239"/>
      <c r="BJ11" s="239"/>
      <c r="BK11" s="239"/>
      <c r="BL11" s="239"/>
      <c r="BM11" s="239"/>
      <c r="BN11" s="239"/>
      <c r="BO11" s="239"/>
      <c r="BP11" s="239"/>
      <c r="BQ11" s="239"/>
      <c r="BR11" s="239"/>
      <c r="BS11" s="239"/>
      <c r="BT11" s="239"/>
      <c r="BU11" s="239"/>
      <c r="BV11" s="280"/>
      <c r="BW11" s="282" t="str">
        <f>IF(COUNT(BB11:BU11)=0,"",10%)</f>
        <v/>
      </c>
      <c r="BX11" s="285"/>
      <c r="BY11" s="285"/>
      <c r="BZ11" s="285"/>
      <c r="CA11" s="285"/>
      <c r="CB11" s="285"/>
      <c r="CC11" s="285"/>
      <c r="CD11" s="285"/>
      <c r="CE11" s="285"/>
      <c r="CF11" s="285"/>
      <c r="CG11" s="285"/>
      <c r="CH11" s="285"/>
      <c r="CI11" s="285"/>
      <c r="CJ11" s="285"/>
      <c r="CK11" s="285"/>
      <c r="CL11" s="285"/>
      <c r="CM11" s="285"/>
      <c r="CN11" s="285"/>
      <c r="CO11" s="285"/>
      <c r="CP11" s="285"/>
      <c r="CQ11" s="285"/>
      <c r="CR11" s="292" t="str">
        <f t="shared" si="4"/>
        <v>/</v>
      </c>
      <c r="CS11" s="285"/>
      <c r="CT11" s="92" t="s">
        <v>436</v>
      </c>
      <c r="CW11" s="267"/>
      <c r="CX11" s="270"/>
      <c r="CY11" s="269" t="s">
        <v>126</v>
      </c>
      <c r="CZ11" s="239"/>
      <c r="DA11" s="239"/>
      <c r="DB11" s="239"/>
      <c r="DC11" s="239"/>
      <c r="DD11" s="239"/>
      <c r="DE11" s="239"/>
      <c r="DF11" s="239"/>
      <c r="DG11" s="239"/>
      <c r="DH11" s="239"/>
      <c r="DI11" s="239"/>
      <c r="DJ11" s="239"/>
      <c r="DK11" s="239"/>
      <c r="DL11" s="239"/>
      <c r="DM11" s="239"/>
      <c r="DN11" s="239"/>
      <c r="DO11" s="239"/>
      <c r="DP11" s="239"/>
      <c r="DQ11" s="239"/>
      <c r="DR11" s="239"/>
      <c r="DS11" s="239"/>
      <c r="DT11" s="280"/>
      <c r="DU11" s="282" t="str">
        <f>IF(COUNT(CZ11:DS11)=0,"",10%)</f>
        <v/>
      </c>
      <c r="DV11" s="285"/>
      <c r="DW11" s="285"/>
      <c r="DX11" s="285"/>
      <c r="DY11" s="285"/>
      <c r="DZ11" s="285"/>
      <c r="EA11" s="285"/>
      <c r="EB11" s="285"/>
      <c r="EC11" s="285"/>
      <c r="ED11" s="285"/>
      <c r="EE11" s="285"/>
      <c r="EF11" s="285"/>
      <c r="EG11" s="285"/>
      <c r="EH11" s="285"/>
      <c r="EI11" s="285"/>
      <c r="EJ11" s="285"/>
      <c r="EK11" s="285"/>
      <c r="EL11" s="285"/>
      <c r="EM11" s="285"/>
      <c r="EN11" s="285"/>
      <c r="EO11" s="285"/>
      <c r="EP11" s="292" t="str">
        <f t="shared" si="5"/>
        <v>/</v>
      </c>
      <c r="EQ11" s="285"/>
      <c r="ER11" s="92" t="s">
        <v>436</v>
      </c>
    </row>
    <row r="12" ht="30.75" customHeight="1" spans="1:148">
      <c r="A12" s="267"/>
      <c r="B12" s="264" t="s">
        <v>412</v>
      </c>
      <c r="C12" s="271" t="s">
        <v>127</v>
      </c>
      <c r="D12" s="266" t="s">
        <v>435</v>
      </c>
      <c r="E12" s="266" t="s">
        <v>435</v>
      </c>
      <c r="F12" s="266" t="s">
        <v>435</v>
      </c>
      <c r="G12" s="266" t="s">
        <v>435</v>
      </c>
      <c r="H12" s="266" t="s">
        <v>435</v>
      </c>
      <c r="I12" s="266" t="s">
        <v>435</v>
      </c>
      <c r="J12" s="266" t="s">
        <v>435</v>
      </c>
      <c r="K12" s="266" t="s">
        <v>435</v>
      </c>
      <c r="L12" s="266" t="s">
        <v>435</v>
      </c>
      <c r="M12" s="266" t="s">
        <v>435</v>
      </c>
      <c r="N12" s="266" t="s">
        <v>435</v>
      </c>
      <c r="O12" s="266" t="s">
        <v>435</v>
      </c>
      <c r="P12" s="266" t="s">
        <v>435</v>
      </c>
      <c r="Q12" s="266" t="s">
        <v>435</v>
      </c>
      <c r="R12" s="266" t="s">
        <v>435</v>
      </c>
      <c r="S12" s="266" t="s">
        <v>435</v>
      </c>
      <c r="T12" s="266" t="s">
        <v>435</v>
      </c>
      <c r="U12" s="266" t="s">
        <v>435</v>
      </c>
      <c r="V12" s="266" t="s">
        <v>435</v>
      </c>
      <c r="W12" s="266" t="s">
        <v>435</v>
      </c>
      <c r="X12" s="279" t="str">
        <f>IF(COUNT(D12:W13)=0,"",20%)</f>
        <v/>
      </c>
      <c r="Y12" s="282" t="str">
        <f>IF(COUNT(D12:W12)=0,"",60%)</f>
        <v/>
      </c>
      <c r="Z12" s="283" t="str">
        <f t="shared" ref="Z12:AS12" si="9">IF(COUNT(D12:D13)=0,"/",SUMPRODUCT(D12:D13,$Y12:$Y13)/(COUNTA(D12)*$Y12+COUNTA(D13)*$Y13))</f>
        <v>/</v>
      </c>
      <c r="AA12" s="283" t="str">
        <f t="shared" si="9"/>
        <v>/</v>
      </c>
      <c r="AB12" s="283" t="str">
        <f t="shared" si="9"/>
        <v>/</v>
      </c>
      <c r="AC12" s="283" t="str">
        <f t="shared" si="9"/>
        <v>/</v>
      </c>
      <c r="AD12" s="283" t="str">
        <f t="shared" si="9"/>
        <v>/</v>
      </c>
      <c r="AE12" s="283" t="str">
        <f t="shared" si="9"/>
        <v>/</v>
      </c>
      <c r="AF12" s="283" t="str">
        <f t="shared" si="9"/>
        <v>/</v>
      </c>
      <c r="AG12" s="283" t="str">
        <f t="shared" si="9"/>
        <v>/</v>
      </c>
      <c r="AH12" s="283" t="str">
        <f t="shared" si="9"/>
        <v>/</v>
      </c>
      <c r="AI12" s="283" t="str">
        <f t="shared" si="9"/>
        <v>/</v>
      </c>
      <c r="AJ12" s="283" t="str">
        <f t="shared" si="9"/>
        <v>/</v>
      </c>
      <c r="AK12" s="283" t="str">
        <f t="shared" si="9"/>
        <v>/</v>
      </c>
      <c r="AL12" s="283" t="str">
        <f t="shared" si="9"/>
        <v>/</v>
      </c>
      <c r="AM12" s="283" t="str">
        <f t="shared" si="9"/>
        <v>/</v>
      </c>
      <c r="AN12" s="283" t="str">
        <f t="shared" si="9"/>
        <v>/</v>
      </c>
      <c r="AO12" s="283" t="str">
        <f t="shared" si="9"/>
        <v>/</v>
      </c>
      <c r="AP12" s="283" t="str">
        <f t="shared" si="9"/>
        <v>/</v>
      </c>
      <c r="AQ12" s="283" t="str">
        <f t="shared" si="9"/>
        <v>/</v>
      </c>
      <c r="AR12" s="283" t="str">
        <f t="shared" si="9"/>
        <v>/</v>
      </c>
      <c r="AS12" s="283" t="str">
        <f t="shared" si="9"/>
        <v>/</v>
      </c>
      <c r="AT12" s="292" t="str">
        <f t="shared" si="1"/>
        <v>/</v>
      </c>
      <c r="AU12" s="283" t="str">
        <f>IF(COUNT(Z12:AS13)=0,"/",AVERAGE(Z12:AS13))</f>
        <v>/</v>
      </c>
      <c r="AV12" s="92" t="s">
        <v>53</v>
      </c>
      <c r="AW12" s="298"/>
      <c r="AY12" s="267"/>
      <c r="AZ12" s="264" t="s">
        <v>412</v>
      </c>
      <c r="BA12" s="271" t="s">
        <v>127</v>
      </c>
      <c r="BB12" s="239" t="s">
        <v>435</v>
      </c>
      <c r="BC12" s="239" t="s">
        <v>435</v>
      </c>
      <c r="BD12" s="239" t="s">
        <v>435</v>
      </c>
      <c r="BE12" s="239" t="s">
        <v>435</v>
      </c>
      <c r="BF12" s="239" t="s">
        <v>435</v>
      </c>
      <c r="BG12" s="239" t="s">
        <v>435</v>
      </c>
      <c r="BH12" s="239" t="s">
        <v>435</v>
      </c>
      <c r="BI12" s="239" t="s">
        <v>435</v>
      </c>
      <c r="BJ12" s="239" t="s">
        <v>435</v>
      </c>
      <c r="BK12" s="239" t="s">
        <v>435</v>
      </c>
      <c r="BL12" s="239" t="s">
        <v>435</v>
      </c>
      <c r="BM12" s="239" t="s">
        <v>435</v>
      </c>
      <c r="BN12" s="239" t="s">
        <v>435</v>
      </c>
      <c r="BO12" s="239" t="s">
        <v>435</v>
      </c>
      <c r="BP12" s="239" t="s">
        <v>435</v>
      </c>
      <c r="BQ12" s="239" t="s">
        <v>435</v>
      </c>
      <c r="BR12" s="239" t="s">
        <v>435</v>
      </c>
      <c r="BS12" s="239" t="s">
        <v>435</v>
      </c>
      <c r="BT12" s="239" t="s">
        <v>435</v>
      </c>
      <c r="BU12" s="239" t="s">
        <v>435</v>
      </c>
      <c r="BV12" s="279" t="str">
        <f>IF(COUNT(BB12:BU13)=0,"",20%)</f>
        <v/>
      </c>
      <c r="BW12" s="282" t="str">
        <f>IF(COUNT(BB12:BU12)=0,"",60%)</f>
        <v/>
      </c>
      <c r="BX12" s="283" t="str">
        <f>IF(COUNT(BB12:BB13)=0,"/",SUMPRODUCT(BB12:BB13,$BW12:$BW13)/(COUNTA(BB12)*$BW12+COUNTA(BB13)*$BW13))</f>
        <v>/</v>
      </c>
      <c r="BY12" s="283" t="str">
        <f t="shared" ref="BY12:CQ12" si="10">IF(COUNT(BC12:BC13)=0,"/",SUMPRODUCT(BC12:BC13,$BW12:$BW13)/(COUNTA(BC12)*$BW12+COUNTA(BC13)*$BW13))</f>
        <v>/</v>
      </c>
      <c r="BZ12" s="283" t="str">
        <f t="shared" si="10"/>
        <v>/</v>
      </c>
      <c r="CA12" s="283" t="str">
        <f t="shared" si="10"/>
        <v>/</v>
      </c>
      <c r="CB12" s="283" t="str">
        <f t="shared" si="10"/>
        <v>/</v>
      </c>
      <c r="CC12" s="283" t="str">
        <f t="shared" si="10"/>
        <v>/</v>
      </c>
      <c r="CD12" s="283" t="str">
        <f t="shared" si="10"/>
        <v>/</v>
      </c>
      <c r="CE12" s="283" t="str">
        <f t="shared" si="10"/>
        <v>/</v>
      </c>
      <c r="CF12" s="283" t="str">
        <f t="shared" si="10"/>
        <v>/</v>
      </c>
      <c r="CG12" s="283" t="str">
        <f t="shared" si="10"/>
        <v>/</v>
      </c>
      <c r="CH12" s="283" t="str">
        <f t="shared" si="10"/>
        <v>/</v>
      </c>
      <c r="CI12" s="283" t="str">
        <f t="shared" si="10"/>
        <v>/</v>
      </c>
      <c r="CJ12" s="283" t="str">
        <f t="shared" si="10"/>
        <v>/</v>
      </c>
      <c r="CK12" s="283" t="str">
        <f t="shared" si="10"/>
        <v>/</v>
      </c>
      <c r="CL12" s="283" t="str">
        <f t="shared" si="10"/>
        <v>/</v>
      </c>
      <c r="CM12" s="283" t="str">
        <f t="shared" si="10"/>
        <v>/</v>
      </c>
      <c r="CN12" s="283" t="str">
        <f t="shared" si="10"/>
        <v>/</v>
      </c>
      <c r="CO12" s="283" t="str">
        <f t="shared" si="10"/>
        <v>/</v>
      </c>
      <c r="CP12" s="283" t="str">
        <f t="shared" si="10"/>
        <v>/</v>
      </c>
      <c r="CQ12" s="283" t="str">
        <f t="shared" si="10"/>
        <v>/</v>
      </c>
      <c r="CR12" s="292" t="str">
        <f t="shared" si="4"/>
        <v>/</v>
      </c>
      <c r="CS12" s="283" t="str">
        <f>IF(COUNT(BX12:CQ13)=0,"/",AVERAGE(BX12:CQ13))</f>
        <v>/</v>
      </c>
      <c r="CT12" s="92" t="s">
        <v>53</v>
      </c>
      <c r="CW12" s="267"/>
      <c r="CX12" s="264" t="s">
        <v>412</v>
      </c>
      <c r="CY12" s="271" t="s">
        <v>127</v>
      </c>
      <c r="CZ12" s="239" t="s">
        <v>435</v>
      </c>
      <c r="DA12" s="239" t="s">
        <v>435</v>
      </c>
      <c r="DB12" s="239" t="s">
        <v>435</v>
      </c>
      <c r="DC12" s="239" t="s">
        <v>435</v>
      </c>
      <c r="DD12" s="239" t="s">
        <v>435</v>
      </c>
      <c r="DE12" s="239" t="s">
        <v>435</v>
      </c>
      <c r="DF12" s="239" t="s">
        <v>435</v>
      </c>
      <c r="DG12" s="239" t="s">
        <v>435</v>
      </c>
      <c r="DH12" s="239" t="s">
        <v>435</v>
      </c>
      <c r="DI12" s="239" t="s">
        <v>435</v>
      </c>
      <c r="DJ12" s="239" t="s">
        <v>435</v>
      </c>
      <c r="DK12" s="239" t="s">
        <v>435</v>
      </c>
      <c r="DL12" s="239" t="s">
        <v>435</v>
      </c>
      <c r="DM12" s="239" t="s">
        <v>435</v>
      </c>
      <c r="DN12" s="239" t="s">
        <v>435</v>
      </c>
      <c r="DO12" s="239" t="s">
        <v>435</v>
      </c>
      <c r="DP12" s="239" t="s">
        <v>435</v>
      </c>
      <c r="DQ12" s="239" t="s">
        <v>435</v>
      </c>
      <c r="DR12" s="239" t="s">
        <v>435</v>
      </c>
      <c r="DS12" s="239" t="s">
        <v>435</v>
      </c>
      <c r="DT12" s="279" t="str">
        <f>IF(COUNT(CZ12:DS13)=0,"",20%)</f>
        <v/>
      </c>
      <c r="DU12" s="282" t="str">
        <f>IF(COUNT(CZ12:DS12)=0,"",60%)</f>
        <v/>
      </c>
      <c r="DV12" s="283" t="str">
        <f>IF(COUNT(CZ12:CZ13)=0,"/",SUMPRODUCT(CZ12:CZ13,$DU12:$DU13)/(COUNTA(CZ12)*$DU12+COUNTA(CZ13)*$DU13))</f>
        <v>/</v>
      </c>
      <c r="DW12" s="283" t="str">
        <f t="shared" ref="DW12" si="11">IF(COUNT(DA12:DA13)=0,"/",SUMPRODUCT(DA12:DA13,$DU12:$DU13)/(COUNTA(DA12)*$DU12+COUNTA(DA13)*$DU13))</f>
        <v>/</v>
      </c>
      <c r="DX12" s="283" t="str">
        <f t="shared" ref="DX12" si="12">IF(COUNT(DB12:DB13)=0,"/",SUMPRODUCT(DB12:DB13,$DU12:$DU13)/(COUNTA(DB12)*$DU12+COUNTA(DB13)*$DU13))</f>
        <v>/</v>
      </c>
      <c r="DY12" s="283" t="str">
        <f t="shared" ref="DY12" si="13">IF(COUNT(DC12:DC13)=0,"/",SUMPRODUCT(DC12:DC13,$DU12:$DU13)/(COUNTA(DC12)*$DU12+COUNTA(DC13)*$DU13))</f>
        <v>/</v>
      </c>
      <c r="DZ12" s="283" t="str">
        <f t="shared" ref="DZ12" si="14">IF(COUNT(DD12:DD13)=0,"/",SUMPRODUCT(DD12:DD13,$DU12:$DU13)/(COUNTA(DD12)*$DU12+COUNTA(DD13)*$DU13))</f>
        <v>/</v>
      </c>
      <c r="EA12" s="283" t="str">
        <f t="shared" ref="EA12" si="15">IF(COUNT(DE12:DE13)=0,"/",SUMPRODUCT(DE12:DE13,$DU12:$DU13)/(COUNTA(DE12)*$DU12+COUNTA(DE13)*$DU13))</f>
        <v>/</v>
      </c>
      <c r="EB12" s="283" t="str">
        <f t="shared" ref="EB12" si="16">IF(COUNT(DF12:DF13)=0,"/",SUMPRODUCT(DF12:DF13,$DU12:$DU13)/(COUNTA(DF12)*$DU12+COUNTA(DF13)*$DU13))</f>
        <v>/</v>
      </c>
      <c r="EC12" s="283" t="str">
        <f t="shared" ref="EC12" si="17">IF(COUNT(DG12:DG13)=0,"/",SUMPRODUCT(DG12:DG13,$DU12:$DU13)/(COUNTA(DG12)*$DU12+COUNTA(DG13)*$DU13))</f>
        <v>/</v>
      </c>
      <c r="ED12" s="283" t="str">
        <f t="shared" ref="ED12" si="18">IF(COUNT(DH12:DH13)=0,"/",SUMPRODUCT(DH12:DH13,$DU12:$DU13)/(COUNTA(DH12)*$DU12+COUNTA(DH13)*$DU13))</f>
        <v>/</v>
      </c>
      <c r="EE12" s="283" t="str">
        <f t="shared" ref="EE12" si="19">IF(COUNT(DI12:DI13)=0,"/",SUMPRODUCT(DI12:DI13,$DU12:$DU13)/(COUNTA(DI12)*$DU12+COUNTA(DI13)*$DU13))</f>
        <v>/</v>
      </c>
      <c r="EF12" s="283" t="str">
        <f t="shared" ref="EF12" si="20">IF(COUNT(DJ12:DJ13)=0,"/",SUMPRODUCT(DJ12:DJ13,$DU12:$DU13)/(COUNTA(DJ12)*$DU12+COUNTA(DJ13)*$DU13))</f>
        <v>/</v>
      </c>
      <c r="EG12" s="283" t="str">
        <f t="shared" ref="EG12" si="21">IF(COUNT(DK12:DK13)=0,"/",SUMPRODUCT(DK12:DK13,$DU12:$DU13)/(COUNTA(DK12)*$DU12+COUNTA(DK13)*$DU13))</f>
        <v>/</v>
      </c>
      <c r="EH12" s="283" t="str">
        <f t="shared" ref="EH12" si="22">IF(COUNT(DL12:DL13)=0,"/",SUMPRODUCT(DL12:DL13,$DU12:$DU13)/(COUNTA(DL12)*$DU12+COUNTA(DL13)*$DU13))</f>
        <v>/</v>
      </c>
      <c r="EI12" s="283" t="str">
        <f t="shared" ref="EI12" si="23">IF(COUNT(DM12:DM13)=0,"/",SUMPRODUCT(DM12:DM13,$DU12:$DU13)/(COUNTA(DM12)*$DU12+COUNTA(DM13)*$DU13))</f>
        <v>/</v>
      </c>
      <c r="EJ12" s="283" t="str">
        <f t="shared" ref="EJ12" si="24">IF(COUNT(DN12:DN13)=0,"/",SUMPRODUCT(DN12:DN13,$DU12:$DU13)/(COUNTA(DN12)*$DU12+COUNTA(DN13)*$DU13))</f>
        <v>/</v>
      </c>
      <c r="EK12" s="283" t="str">
        <f t="shared" ref="EK12" si="25">IF(COUNT(DO12:DO13)=0,"/",SUMPRODUCT(DO12:DO13,$DU12:$DU13)/(COUNTA(DO12)*$DU12+COUNTA(DO13)*$DU13))</f>
        <v>/</v>
      </c>
      <c r="EL12" s="283" t="str">
        <f t="shared" ref="EL12" si="26">IF(COUNT(DP12:DP13)=0,"/",SUMPRODUCT(DP12:DP13,$DU12:$DU13)/(COUNTA(DP12)*$DU12+COUNTA(DP13)*$DU13))</f>
        <v>/</v>
      </c>
      <c r="EM12" s="283" t="str">
        <f t="shared" ref="EM12" si="27">IF(COUNT(DQ12:DQ13)=0,"/",SUMPRODUCT(DQ12:DQ13,$DU12:$DU13)/(COUNTA(DQ12)*$DU12+COUNTA(DQ13)*$DU13))</f>
        <v>/</v>
      </c>
      <c r="EN12" s="283" t="str">
        <f t="shared" ref="EN12" si="28">IF(COUNT(DR12:DR13)=0,"/",SUMPRODUCT(DR12:DR13,$DU12:$DU13)/(COUNTA(DR12)*$DU12+COUNTA(DR13)*$DU13))</f>
        <v>/</v>
      </c>
      <c r="EO12" s="283" t="str">
        <f t="shared" ref="EO12" si="29">IF(COUNT(DS12:DS13)=0,"/",SUMPRODUCT(DS12:DS13,$DU12:$DU13)/(COUNTA(DS12)*$DU12+COUNTA(DS13)*$DU13))</f>
        <v>/</v>
      </c>
      <c r="EP12" s="292" t="str">
        <f t="shared" si="5"/>
        <v>/</v>
      </c>
      <c r="EQ12" s="283" t="str">
        <f>IF(COUNT(DV12:EO13)=0,"/",AVERAGE(DV12:EO13))</f>
        <v>/</v>
      </c>
      <c r="ER12" s="92" t="s">
        <v>53</v>
      </c>
    </row>
    <row r="13" ht="30.75" customHeight="1" spans="1:148">
      <c r="A13" s="267"/>
      <c r="B13" s="270"/>
      <c r="C13" s="271" t="s">
        <v>128</v>
      </c>
      <c r="D13" s="266" t="s">
        <v>435</v>
      </c>
      <c r="E13" s="266" t="s">
        <v>435</v>
      </c>
      <c r="F13" s="266" t="s">
        <v>435</v>
      </c>
      <c r="G13" s="266" t="s">
        <v>435</v>
      </c>
      <c r="H13" s="266" t="s">
        <v>435</v>
      </c>
      <c r="I13" s="266" t="s">
        <v>435</v>
      </c>
      <c r="J13" s="266" t="s">
        <v>435</v>
      </c>
      <c r="K13" s="266" t="s">
        <v>435</v>
      </c>
      <c r="L13" s="266" t="s">
        <v>435</v>
      </c>
      <c r="M13" s="266" t="s">
        <v>435</v>
      </c>
      <c r="N13" s="266" t="s">
        <v>435</v>
      </c>
      <c r="O13" s="266" t="s">
        <v>435</v>
      </c>
      <c r="P13" s="266" t="s">
        <v>435</v>
      </c>
      <c r="Q13" s="266" t="s">
        <v>435</v>
      </c>
      <c r="R13" s="266" t="s">
        <v>435</v>
      </c>
      <c r="S13" s="266" t="s">
        <v>435</v>
      </c>
      <c r="T13" s="266" t="s">
        <v>435</v>
      </c>
      <c r="U13" s="266" t="s">
        <v>435</v>
      </c>
      <c r="V13" s="266" t="s">
        <v>435</v>
      </c>
      <c r="W13" s="266" t="s">
        <v>435</v>
      </c>
      <c r="X13" s="280"/>
      <c r="Y13" s="282" t="str">
        <f>IF(COUNT(D13:W13)=0,"",40%)</f>
        <v/>
      </c>
      <c r="Z13" s="285"/>
      <c r="AA13" s="285"/>
      <c r="AB13" s="285"/>
      <c r="AC13" s="285"/>
      <c r="AD13" s="285"/>
      <c r="AE13" s="285"/>
      <c r="AF13" s="285"/>
      <c r="AG13" s="285"/>
      <c r="AH13" s="285"/>
      <c r="AI13" s="285"/>
      <c r="AJ13" s="285"/>
      <c r="AK13" s="285"/>
      <c r="AL13" s="285"/>
      <c r="AM13" s="285"/>
      <c r="AN13" s="285"/>
      <c r="AO13" s="285"/>
      <c r="AP13" s="285"/>
      <c r="AQ13" s="285"/>
      <c r="AR13" s="285"/>
      <c r="AS13" s="285"/>
      <c r="AT13" s="292" t="str">
        <f t="shared" si="1"/>
        <v>/</v>
      </c>
      <c r="AU13" s="285"/>
      <c r="AV13" s="92" t="s">
        <v>53</v>
      </c>
      <c r="AW13" s="96"/>
      <c r="AY13" s="267"/>
      <c r="AZ13" s="270"/>
      <c r="BA13" s="271" t="s">
        <v>128</v>
      </c>
      <c r="BB13" s="239" t="s">
        <v>435</v>
      </c>
      <c r="BC13" s="239" t="s">
        <v>435</v>
      </c>
      <c r="BD13" s="239" t="s">
        <v>435</v>
      </c>
      <c r="BE13" s="239" t="s">
        <v>435</v>
      </c>
      <c r="BF13" s="239" t="s">
        <v>435</v>
      </c>
      <c r="BG13" s="239" t="s">
        <v>435</v>
      </c>
      <c r="BH13" s="239" t="s">
        <v>435</v>
      </c>
      <c r="BI13" s="239" t="s">
        <v>435</v>
      </c>
      <c r="BJ13" s="239" t="s">
        <v>435</v>
      </c>
      <c r="BK13" s="239" t="s">
        <v>435</v>
      </c>
      <c r="BL13" s="239" t="s">
        <v>435</v>
      </c>
      <c r="BM13" s="239" t="s">
        <v>435</v>
      </c>
      <c r="BN13" s="239" t="s">
        <v>435</v>
      </c>
      <c r="BO13" s="239" t="s">
        <v>435</v>
      </c>
      <c r="BP13" s="239" t="s">
        <v>435</v>
      </c>
      <c r="BQ13" s="239" t="s">
        <v>435</v>
      </c>
      <c r="BR13" s="239" t="s">
        <v>435</v>
      </c>
      <c r="BS13" s="239" t="s">
        <v>435</v>
      </c>
      <c r="BT13" s="239" t="s">
        <v>435</v>
      </c>
      <c r="BU13" s="239" t="s">
        <v>435</v>
      </c>
      <c r="BV13" s="280"/>
      <c r="BW13" s="282" t="str">
        <f>IF(COUNT(BB13:BU13)=0,"",40%)</f>
        <v/>
      </c>
      <c r="BX13" s="285"/>
      <c r="BY13" s="285"/>
      <c r="BZ13" s="285"/>
      <c r="CA13" s="285"/>
      <c r="CB13" s="285"/>
      <c r="CC13" s="285"/>
      <c r="CD13" s="285"/>
      <c r="CE13" s="285"/>
      <c r="CF13" s="285"/>
      <c r="CG13" s="285"/>
      <c r="CH13" s="285"/>
      <c r="CI13" s="285"/>
      <c r="CJ13" s="285"/>
      <c r="CK13" s="285"/>
      <c r="CL13" s="285"/>
      <c r="CM13" s="285"/>
      <c r="CN13" s="285"/>
      <c r="CO13" s="285"/>
      <c r="CP13" s="285"/>
      <c r="CQ13" s="285"/>
      <c r="CR13" s="292" t="str">
        <f t="shared" si="4"/>
        <v>/</v>
      </c>
      <c r="CS13" s="285"/>
      <c r="CT13" s="92" t="s">
        <v>53</v>
      </c>
      <c r="CW13" s="267"/>
      <c r="CX13" s="270"/>
      <c r="CY13" s="271" t="s">
        <v>128</v>
      </c>
      <c r="CZ13" s="239" t="s">
        <v>435</v>
      </c>
      <c r="DA13" s="239" t="s">
        <v>435</v>
      </c>
      <c r="DB13" s="239" t="s">
        <v>435</v>
      </c>
      <c r="DC13" s="239" t="s">
        <v>435</v>
      </c>
      <c r="DD13" s="239" t="s">
        <v>435</v>
      </c>
      <c r="DE13" s="239" t="s">
        <v>435</v>
      </c>
      <c r="DF13" s="239" t="s">
        <v>435</v>
      </c>
      <c r="DG13" s="239" t="s">
        <v>435</v>
      </c>
      <c r="DH13" s="239" t="s">
        <v>435</v>
      </c>
      <c r="DI13" s="239" t="s">
        <v>435</v>
      </c>
      <c r="DJ13" s="239" t="s">
        <v>435</v>
      </c>
      <c r="DK13" s="239" t="s">
        <v>435</v>
      </c>
      <c r="DL13" s="239" t="s">
        <v>435</v>
      </c>
      <c r="DM13" s="239" t="s">
        <v>435</v>
      </c>
      <c r="DN13" s="239" t="s">
        <v>435</v>
      </c>
      <c r="DO13" s="239" t="s">
        <v>435</v>
      </c>
      <c r="DP13" s="239" t="s">
        <v>435</v>
      </c>
      <c r="DQ13" s="239" t="s">
        <v>435</v>
      </c>
      <c r="DR13" s="239" t="s">
        <v>435</v>
      </c>
      <c r="DS13" s="239" t="s">
        <v>435</v>
      </c>
      <c r="DT13" s="280"/>
      <c r="DU13" s="282" t="str">
        <f>IF(COUNT(CZ13:DS13)=0,"",40%)</f>
        <v/>
      </c>
      <c r="DV13" s="285"/>
      <c r="DW13" s="285"/>
      <c r="DX13" s="285"/>
      <c r="DY13" s="285"/>
      <c r="DZ13" s="285"/>
      <c r="EA13" s="285"/>
      <c r="EB13" s="285"/>
      <c r="EC13" s="285"/>
      <c r="ED13" s="285"/>
      <c r="EE13" s="285"/>
      <c r="EF13" s="285"/>
      <c r="EG13" s="285"/>
      <c r="EH13" s="285"/>
      <c r="EI13" s="285"/>
      <c r="EJ13" s="285"/>
      <c r="EK13" s="285"/>
      <c r="EL13" s="285"/>
      <c r="EM13" s="285"/>
      <c r="EN13" s="285"/>
      <c r="EO13" s="285"/>
      <c r="EP13" s="292" t="str">
        <f t="shared" si="5"/>
        <v>/</v>
      </c>
      <c r="EQ13" s="285"/>
      <c r="ER13" s="92" t="s">
        <v>53</v>
      </c>
    </row>
    <row r="14" ht="30.75" customHeight="1" spans="1:148">
      <c r="A14" s="267"/>
      <c r="B14" s="272" t="s">
        <v>129</v>
      </c>
      <c r="C14" s="271" t="s">
        <v>129</v>
      </c>
      <c r="D14" s="239"/>
      <c r="E14" s="239"/>
      <c r="F14" s="239"/>
      <c r="G14" s="239"/>
      <c r="H14" s="239"/>
      <c r="I14" s="239"/>
      <c r="J14" s="239"/>
      <c r="K14" s="239"/>
      <c r="L14" s="239"/>
      <c r="M14" s="239"/>
      <c r="N14" s="239"/>
      <c r="O14" s="239"/>
      <c r="P14" s="239"/>
      <c r="Q14" s="239"/>
      <c r="R14" s="239"/>
      <c r="S14" s="239"/>
      <c r="T14" s="239"/>
      <c r="U14" s="239"/>
      <c r="V14" s="239"/>
      <c r="W14" s="239"/>
      <c r="X14" s="150" t="str">
        <f>IF(COUNT(D14:W14)=0,"",10%)</f>
        <v/>
      </c>
      <c r="Y14" s="282" t="str">
        <f>IF(COUNT(D14:W14)=0,"",100%)</f>
        <v/>
      </c>
      <c r="Z14" s="283" t="str">
        <f t="shared" ref="Z14:AI16" si="30">IF(D14="","/",D14)</f>
        <v>/</v>
      </c>
      <c r="AA14" s="283" t="str">
        <f t="shared" si="30"/>
        <v>/</v>
      </c>
      <c r="AB14" s="283" t="str">
        <f t="shared" si="30"/>
        <v>/</v>
      </c>
      <c r="AC14" s="283" t="str">
        <f t="shared" si="30"/>
        <v>/</v>
      </c>
      <c r="AD14" s="283" t="str">
        <f t="shared" si="30"/>
        <v>/</v>
      </c>
      <c r="AE14" s="283" t="str">
        <f t="shared" si="30"/>
        <v>/</v>
      </c>
      <c r="AF14" s="283" t="str">
        <f t="shared" si="30"/>
        <v>/</v>
      </c>
      <c r="AG14" s="283" t="str">
        <f t="shared" si="30"/>
        <v>/</v>
      </c>
      <c r="AH14" s="283" t="str">
        <f t="shared" si="30"/>
        <v>/</v>
      </c>
      <c r="AI14" s="283" t="str">
        <f t="shared" si="30"/>
        <v>/</v>
      </c>
      <c r="AJ14" s="283" t="str">
        <f t="shared" ref="AJ14:AS16" si="31">IF(N14="","/",N14)</f>
        <v>/</v>
      </c>
      <c r="AK14" s="283" t="str">
        <f t="shared" si="31"/>
        <v>/</v>
      </c>
      <c r="AL14" s="283" t="str">
        <f t="shared" si="31"/>
        <v>/</v>
      </c>
      <c r="AM14" s="283" t="str">
        <f t="shared" si="31"/>
        <v>/</v>
      </c>
      <c r="AN14" s="283" t="str">
        <f t="shared" si="31"/>
        <v>/</v>
      </c>
      <c r="AO14" s="283" t="str">
        <f t="shared" si="31"/>
        <v>/</v>
      </c>
      <c r="AP14" s="283" t="str">
        <f t="shared" si="31"/>
        <v>/</v>
      </c>
      <c r="AQ14" s="283" t="str">
        <f t="shared" si="31"/>
        <v>/</v>
      </c>
      <c r="AR14" s="293" t="str">
        <f t="shared" si="31"/>
        <v>/</v>
      </c>
      <c r="AS14" s="293" t="str">
        <f t="shared" si="31"/>
        <v>/</v>
      </c>
      <c r="AT14" s="294" t="str">
        <f t="shared" si="1"/>
        <v>/</v>
      </c>
      <c r="AU14" s="293" t="str">
        <f>IF(COUNT(Z14:AS14)=0,"/",AVERAGE(Z14:AS14))</f>
        <v>/</v>
      </c>
      <c r="AV14" s="92" t="s">
        <v>436</v>
      </c>
      <c r="AY14" s="267"/>
      <c r="AZ14" s="272" t="s">
        <v>129</v>
      </c>
      <c r="BA14" s="271" t="s">
        <v>129</v>
      </c>
      <c r="BB14" s="239"/>
      <c r="BC14" s="239"/>
      <c r="BD14" s="239"/>
      <c r="BE14" s="239"/>
      <c r="BF14" s="239"/>
      <c r="BG14" s="239"/>
      <c r="BH14" s="239"/>
      <c r="BI14" s="239"/>
      <c r="BJ14" s="239"/>
      <c r="BK14" s="239"/>
      <c r="BL14" s="239"/>
      <c r="BM14" s="239"/>
      <c r="BN14" s="239"/>
      <c r="BO14" s="239"/>
      <c r="BP14" s="239"/>
      <c r="BQ14" s="239"/>
      <c r="BR14" s="239"/>
      <c r="BS14" s="239"/>
      <c r="BT14" s="239"/>
      <c r="BU14" s="239"/>
      <c r="BV14" s="150" t="str">
        <f>IF(COUNT(BB14:BU14)=0,"",10%)</f>
        <v/>
      </c>
      <c r="BW14" s="282" t="str">
        <f>IF(COUNT(BB14:BU14)=0,"",100%)</f>
        <v/>
      </c>
      <c r="BX14" s="283" t="str">
        <f t="shared" ref="BX14:CG16" si="32">IF(BB14="","/",BB14)</f>
        <v>/</v>
      </c>
      <c r="BY14" s="283" t="str">
        <f t="shared" si="32"/>
        <v>/</v>
      </c>
      <c r="BZ14" s="283" t="str">
        <f t="shared" si="32"/>
        <v>/</v>
      </c>
      <c r="CA14" s="283" t="str">
        <f t="shared" si="32"/>
        <v>/</v>
      </c>
      <c r="CB14" s="283" t="str">
        <f t="shared" si="32"/>
        <v>/</v>
      </c>
      <c r="CC14" s="283" t="str">
        <f t="shared" si="32"/>
        <v>/</v>
      </c>
      <c r="CD14" s="283" t="str">
        <f t="shared" si="32"/>
        <v>/</v>
      </c>
      <c r="CE14" s="283" t="str">
        <f t="shared" si="32"/>
        <v>/</v>
      </c>
      <c r="CF14" s="283" t="str">
        <f t="shared" si="32"/>
        <v>/</v>
      </c>
      <c r="CG14" s="283" t="str">
        <f t="shared" si="32"/>
        <v>/</v>
      </c>
      <c r="CH14" s="283" t="str">
        <f t="shared" ref="CH14:CQ16" si="33">IF(BL14="","/",BL14)</f>
        <v>/</v>
      </c>
      <c r="CI14" s="283" t="str">
        <f t="shared" si="33"/>
        <v>/</v>
      </c>
      <c r="CJ14" s="283" t="str">
        <f t="shared" si="33"/>
        <v>/</v>
      </c>
      <c r="CK14" s="283" t="str">
        <f t="shared" si="33"/>
        <v>/</v>
      </c>
      <c r="CL14" s="283" t="str">
        <f t="shared" si="33"/>
        <v>/</v>
      </c>
      <c r="CM14" s="283" t="str">
        <f t="shared" si="33"/>
        <v>/</v>
      </c>
      <c r="CN14" s="283" t="str">
        <f t="shared" si="33"/>
        <v>/</v>
      </c>
      <c r="CO14" s="283" t="str">
        <f t="shared" si="33"/>
        <v>/</v>
      </c>
      <c r="CP14" s="293" t="str">
        <f t="shared" si="33"/>
        <v>/</v>
      </c>
      <c r="CQ14" s="293" t="str">
        <f t="shared" si="33"/>
        <v>/</v>
      </c>
      <c r="CR14" s="294" t="str">
        <f t="shared" si="4"/>
        <v>/</v>
      </c>
      <c r="CS14" s="293" t="str">
        <f>IF(COUNT(BX14:CQ14)=0,"/",AVERAGE(BX14:CQ14))</f>
        <v>/</v>
      </c>
      <c r="CT14" s="92" t="s">
        <v>436</v>
      </c>
      <c r="CW14" s="267"/>
      <c r="CX14" s="272" t="s">
        <v>129</v>
      </c>
      <c r="CY14" s="271" t="s">
        <v>129</v>
      </c>
      <c r="CZ14" s="239"/>
      <c r="DA14" s="239"/>
      <c r="DB14" s="239"/>
      <c r="DC14" s="239"/>
      <c r="DD14" s="239"/>
      <c r="DE14" s="239"/>
      <c r="DF14" s="239"/>
      <c r="DG14" s="239"/>
      <c r="DH14" s="239"/>
      <c r="DI14" s="239"/>
      <c r="DJ14" s="239"/>
      <c r="DK14" s="239"/>
      <c r="DL14" s="239"/>
      <c r="DM14" s="239"/>
      <c r="DN14" s="239"/>
      <c r="DO14" s="239"/>
      <c r="DP14" s="239"/>
      <c r="DQ14" s="239"/>
      <c r="DR14" s="239"/>
      <c r="DS14" s="239"/>
      <c r="DT14" s="150" t="str">
        <f>IF(COUNT(CZ14:DS14)=0,"",10%)</f>
        <v/>
      </c>
      <c r="DU14" s="282" t="str">
        <f>IF(COUNT(CZ14:DS14)=0,"",100%)</f>
        <v/>
      </c>
      <c r="DV14" s="283" t="str">
        <f t="shared" ref="DV14:EE16" si="34">IF(CZ14="","/",CZ14)</f>
        <v>/</v>
      </c>
      <c r="DW14" s="283" t="str">
        <f t="shared" si="34"/>
        <v>/</v>
      </c>
      <c r="DX14" s="283" t="str">
        <f t="shared" si="34"/>
        <v>/</v>
      </c>
      <c r="DY14" s="283" t="str">
        <f t="shared" si="34"/>
        <v>/</v>
      </c>
      <c r="DZ14" s="283" t="str">
        <f t="shared" si="34"/>
        <v>/</v>
      </c>
      <c r="EA14" s="283" t="str">
        <f t="shared" si="34"/>
        <v>/</v>
      </c>
      <c r="EB14" s="283" t="str">
        <f t="shared" si="34"/>
        <v>/</v>
      </c>
      <c r="EC14" s="283" t="str">
        <f t="shared" si="34"/>
        <v>/</v>
      </c>
      <c r="ED14" s="283" t="str">
        <f t="shared" si="34"/>
        <v>/</v>
      </c>
      <c r="EE14" s="283" t="str">
        <f t="shared" si="34"/>
        <v>/</v>
      </c>
      <c r="EF14" s="283" t="str">
        <f t="shared" ref="EF14:EO16" si="35">IF(DJ14="","/",DJ14)</f>
        <v>/</v>
      </c>
      <c r="EG14" s="283" t="str">
        <f t="shared" si="35"/>
        <v>/</v>
      </c>
      <c r="EH14" s="283" t="str">
        <f t="shared" si="35"/>
        <v>/</v>
      </c>
      <c r="EI14" s="283" t="str">
        <f t="shared" si="35"/>
        <v>/</v>
      </c>
      <c r="EJ14" s="283" t="str">
        <f t="shared" si="35"/>
        <v>/</v>
      </c>
      <c r="EK14" s="283" t="str">
        <f t="shared" si="35"/>
        <v>/</v>
      </c>
      <c r="EL14" s="283" t="str">
        <f t="shared" si="35"/>
        <v>/</v>
      </c>
      <c r="EM14" s="283" t="str">
        <f t="shared" si="35"/>
        <v>/</v>
      </c>
      <c r="EN14" s="293" t="str">
        <f t="shared" si="35"/>
        <v>/</v>
      </c>
      <c r="EO14" s="293" t="str">
        <f t="shared" si="35"/>
        <v>/</v>
      </c>
      <c r="EP14" s="294" t="str">
        <f t="shared" si="5"/>
        <v>/</v>
      </c>
      <c r="EQ14" s="293" t="str">
        <f>IF(COUNT(DV14:EO14)=0,"/",AVERAGE(DV14:EO14))</f>
        <v>/</v>
      </c>
      <c r="ER14" s="92" t="s">
        <v>436</v>
      </c>
    </row>
    <row r="15" ht="30.75" customHeight="1" spans="1:148">
      <c r="A15" s="267"/>
      <c r="B15" s="262" t="s">
        <v>413</v>
      </c>
      <c r="C15" s="271" t="s">
        <v>130</v>
      </c>
      <c r="D15" s="239"/>
      <c r="E15" s="239"/>
      <c r="F15" s="239"/>
      <c r="G15" s="239"/>
      <c r="H15" s="239"/>
      <c r="I15" s="239"/>
      <c r="J15" s="239"/>
      <c r="K15" s="239"/>
      <c r="L15" s="239"/>
      <c r="M15" s="239"/>
      <c r="N15" s="239"/>
      <c r="O15" s="239"/>
      <c r="P15" s="239"/>
      <c r="Q15" s="239"/>
      <c r="R15" s="239"/>
      <c r="S15" s="239"/>
      <c r="T15" s="239"/>
      <c r="U15" s="239"/>
      <c r="V15" s="239"/>
      <c r="W15" s="239"/>
      <c r="X15" s="150" t="str">
        <f>IF(COUNT(D15:W15)=0,"",10%)</f>
        <v/>
      </c>
      <c r="Y15" s="282" t="str">
        <f t="shared" ref="Y15:Y16" si="36">IF(COUNT(D15:W15)=0,"",100%)</f>
        <v/>
      </c>
      <c r="Z15" s="283" t="str">
        <f t="shared" si="30"/>
        <v>/</v>
      </c>
      <c r="AA15" s="283" t="str">
        <f t="shared" si="30"/>
        <v>/</v>
      </c>
      <c r="AB15" s="283" t="str">
        <f t="shared" si="30"/>
        <v>/</v>
      </c>
      <c r="AC15" s="283" t="str">
        <f t="shared" si="30"/>
        <v>/</v>
      </c>
      <c r="AD15" s="283" t="str">
        <f t="shared" si="30"/>
        <v>/</v>
      </c>
      <c r="AE15" s="283" t="str">
        <f t="shared" si="30"/>
        <v>/</v>
      </c>
      <c r="AF15" s="283" t="str">
        <f t="shared" si="30"/>
        <v>/</v>
      </c>
      <c r="AG15" s="283" t="str">
        <f t="shared" si="30"/>
        <v>/</v>
      </c>
      <c r="AH15" s="283" t="str">
        <f t="shared" si="30"/>
        <v>/</v>
      </c>
      <c r="AI15" s="283" t="str">
        <f t="shared" si="30"/>
        <v>/</v>
      </c>
      <c r="AJ15" s="283" t="str">
        <f t="shared" si="31"/>
        <v>/</v>
      </c>
      <c r="AK15" s="283" t="str">
        <f t="shared" si="31"/>
        <v>/</v>
      </c>
      <c r="AL15" s="283" t="str">
        <f t="shared" si="31"/>
        <v>/</v>
      </c>
      <c r="AM15" s="283" t="str">
        <f t="shared" si="31"/>
        <v>/</v>
      </c>
      <c r="AN15" s="283" t="str">
        <f t="shared" si="31"/>
        <v>/</v>
      </c>
      <c r="AO15" s="283" t="str">
        <f t="shared" si="31"/>
        <v>/</v>
      </c>
      <c r="AP15" s="283" t="str">
        <f t="shared" si="31"/>
        <v>/</v>
      </c>
      <c r="AQ15" s="283" t="str">
        <f t="shared" si="31"/>
        <v>/</v>
      </c>
      <c r="AR15" s="293" t="str">
        <f t="shared" si="31"/>
        <v>/</v>
      </c>
      <c r="AS15" s="293" t="str">
        <f t="shared" si="31"/>
        <v>/</v>
      </c>
      <c r="AT15" s="294" t="str">
        <f t="shared" si="1"/>
        <v>/</v>
      </c>
      <c r="AU15" s="293" t="str">
        <f t="shared" ref="AU15:AU16" si="37">IF(COUNT(Z15:AS15)=0,"/",AVERAGE(Z15:AS15))</f>
        <v>/</v>
      </c>
      <c r="AV15" s="92" t="s">
        <v>436</v>
      </c>
      <c r="AY15" s="267"/>
      <c r="AZ15" s="262" t="s">
        <v>413</v>
      </c>
      <c r="BA15" s="271" t="s">
        <v>130</v>
      </c>
      <c r="BB15" s="239"/>
      <c r="BC15" s="239"/>
      <c r="BD15" s="239"/>
      <c r="BE15" s="239"/>
      <c r="BF15" s="239"/>
      <c r="BG15" s="239"/>
      <c r="BH15" s="239"/>
      <c r="BI15" s="239"/>
      <c r="BJ15" s="239"/>
      <c r="BK15" s="239"/>
      <c r="BL15" s="239"/>
      <c r="BM15" s="239"/>
      <c r="BN15" s="239"/>
      <c r="BO15" s="239"/>
      <c r="BP15" s="239"/>
      <c r="BQ15" s="239"/>
      <c r="BR15" s="239"/>
      <c r="BS15" s="239"/>
      <c r="BT15" s="239"/>
      <c r="BU15" s="239"/>
      <c r="BV15" s="150" t="str">
        <f>IF(COUNT(BB15:BU15)=0,"",10%)</f>
        <v/>
      </c>
      <c r="BW15" s="282" t="str">
        <f t="shared" ref="BW15:BW16" si="38">IF(COUNT(BB15:BU15)=0,"",100%)</f>
        <v/>
      </c>
      <c r="BX15" s="283" t="str">
        <f t="shared" si="32"/>
        <v>/</v>
      </c>
      <c r="BY15" s="283" t="str">
        <f t="shared" si="32"/>
        <v>/</v>
      </c>
      <c r="BZ15" s="283" t="str">
        <f t="shared" si="32"/>
        <v>/</v>
      </c>
      <c r="CA15" s="283" t="str">
        <f t="shared" si="32"/>
        <v>/</v>
      </c>
      <c r="CB15" s="283" t="str">
        <f t="shared" si="32"/>
        <v>/</v>
      </c>
      <c r="CC15" s="283" t="str">
        <f t="shared" si="32"/>
        <v>/</v>
      </c>
      <c r="CD15" s="283" t="str">
        <f t="shared" si="32"/>
        <v>/</v>
      </c>
      <c r="CE15" s="283" t="str">
        <f t="shared" si="32"/>
        <v>/</v>
      </c>
      <c r="CF15" s="283" t="str">
        <f t="shared" si="32"/>
        <v>/</v>
      </c>
      <c r="CG15" s="283" t="str">
        <f t="shared" si="32"/>
        <v>/</v>
      </c>
      <c r="CH15" s="283" t="str">
        <f t="shared" si="33"/>
        <v>/</v>
      </c>
      <c r="CI15" s="283" t="str">
        <f t="shared" si="33"/>
        <v>/</v>
      </c>
      <c r="CJ15" s="283" t="str">
        <f t="shared" si="33"/>
        <v>/</v>
      </c>
      <c r="CK15" s="283" t="str">
        <f t="shared" si="33"/>
        <v>/</v>
      </c>
      <c r="CL15" s="283" t="str">
        <f t="shared" si="33"/>
        <v>/</v>
      </c>
      <c r="CM15" s="283" t="str">
        <f t="shared" si="33"/>
        <v>/</v>
      </c>
      <c r="CN15" s="283" t="str">
        <f t="shared" si="33"/>
        <v>/</v>
      </c>
      <c r="CO15" s="283" t="str">
        <f t="shared" si="33"/>
        <v>/</v>
      </c>
      <c r="CP15" s="293" t="str">
        <f t="shared" si="33"/>
        <v>/</v>
      </c>
      <c r="CQ15" s="293" t="str">
        <f t="shared" si="33"/>
        <v>/</v>
      </c>
      <c r="CR15" s="294" t="str">
        <f t="shared" si="4"/>
        <v>/</v>
      </c>
      <c r="CS15" s="293" t="str">
        <f t="shared" ref="CS15:CS16" si="39">IF(COUNT(BX15:CQ15)=0,"/",AVERAGE(BX15:CQ15))</f>
        <v>/</v>
      </c>
      <c r="CT15" s="92" t="s">
        <v>436</v>
      </c>
      <c r="CW15" s="267"/>
      <c r="CX15" s="262" t="s">
        <v>413</v>
      </c>
      <c r="CY15" s="271" t="s">
        <v>130</v>
      </c>
      <c r="CZ15" s="239"/>
      <c r="DA15" s="239"/>
      <c r="DB15" s="239"/>
      <c r="DC15" s="239"/>
      <c r="DD15" s="239"/>
      <c r="DE15" s="239"/>
      <c r="DF15" s="239"/>
      <c r="DG15" s="239"/>
      <c r="DH15" s="239"/>
      <c r="DI15" s="239"/>
      <c r="DJ15" s="239"/>
      <c r="DK15" s="239"/>
      <c r="DL15" s="239"/>
      <c r="DM15" s="239"/>
      <c r="DN15" s="239"/>
      <c r="DO15" s="239"/>
      <c r="DP15" s="239"/>
      <c r="DQ15" s="239"/>
      <c r="DR15" s="239"/>
      <c r="DS15" s="239"/>
      <c r="DT15" s="150" t="str">
        <f>IF(COUNT(CZ15:DS15)=0,"",10%)</f>
        <v/>
      </c>
      <c r="DU15" s="282" t="str">
        <f t="shared" ref="DU15:DU16" si="40">IF(COUNT(CZ15:DS15)=0,"",100%)</f>
        <v/>
      </c>
      <c r="DV15" s="283" t="str">
        <f t="shared" si="34"/>
        <v>/</v>
      </c>
      <c r="DW15" s="283" t="str">
        <f t="shared" si="34"/>
        <v>/</v>
      </c>
      <c r="DX15" s="283" t="str">
        <f t="shared" si="34"/>
        <v>/</v>
      </c>
      <c r="DY15" s="283" t="str">
        <f t="shared" si="34"/>
        <v>/</v>
      </c>
      <c r="DZ15" s="283" t="str">
        <f t="shared" si="34"/>
        <v>/</v>
      </c>
      <c r="EA15" s="283" t="str">
        <f t="shared" si="34"/>
        <v>/</v>
      </c>
      <c r="EB15" s="283" t="str">
        <f t="shared" si="34"/>
        <v>/</v>
      </c>
      <c r="EC15" s="283" t="str">
        <f t="shared" si="34"/>
        <v>/</v>
      </c>
      <c r="ED15" s="283" t="str">
        <f t="shared" si="34"/>
        <v>/</v>
      </c>
      <c r="EE15" s="283" t="str">
        <f t="shared" si="34"/>
        <v>/</v>
      </c>
      <c r="EF15" s="283" t="str">
        <f t="shared" si="35"/>
        <v>/</v>
      </c>
      <c r="EG15" s="283" t="str">
        <f t="shared" si="35"/>
        <v>/</v>
      </c>
      <c r="EH15" s="283" t="str">
        <f t="shared" si="35"/>
        <v>/</v>
      </c>
      <c r="EI15" s="283" t="str">
        <f t="shared" si="35"/>
        <v>/</v>
      </c>
      <c r="EJ15" s="283" t="str">
        <f t="shared" si="35"/>
        <v>/</v>
      </c>
      <c r="EK15" s="283" t="str">
        <f t="shared" si="35"/>
        <v>/</v>
      </c>
      <c r="EL15" s="283" t="str">
        <f t="shared" si="35"/>
        <v>/</v>
      </c>
      <c r="EM15" s="283" t="str">
        <f t="shared" si="35"/>
        <v>/</v>
      </c>
      <c r="EN15" s="293" t="str">
        <f t="shared" si="35"/>
        <v>/</v>
      </c>
      <c r="EO15" s="293" t="str">
        <f t="shared" si="35"/>
        <v>/</v>
      </c>
      <c r="EP15" s="294" t="str">
        <f t="shared" si="5"/>
        <v>/</v>
      </c>
      <c r="EQ15" s="293" t="str">
        <f t="shared" ref="EQ15:EQ16" si="41">IF(COUNT(DV15:EO15)=0,"/",AVERAGE(DV15:EO15))</f>
        <v>/</v>
      </c>
      <c r="ER15" s="92" t="s">
        <v>436</v>
      </c>
    </row>
    <row r="16" ht="30.75" customHeight="1" spans="1:148">
      <c r="A16" s="273"/>
      <c r="B16" s="262" t="s">
        <v>401</v>
      </c>
      <c r="C16" s="271" t="s">
        <v>131</v>
      </c>
      <c r="D16" s="239"/>
      <c r="E16" s="239"/>
      <c r="F16" s="239"/>
      <c r="G16" s="239"/>
      <c r="H16" s="239"/>
      <c r="I16" s="239"/>
      <c r="J16" s="239"/>
      <c r="K16" s="239"/>
      <c r="L16" s="239"/>
      <c r="M16" s="239"/>
      <c r="N16" s="239"/>
      <c r="O16" s="239"/>
      <c r="P16" s="239"/>
      <c r="Q16" s="239"/>
      <c r="R16" s="239"/>
      <c r="S16" s="239"/>
      <c r="T16" s="239"/>
      <c r="U16" s="239"/>
      <c r="V16" s="239"/>
      <c r="W16" s="239"/>
      <c r="X16" s="150" t="str">
        <f>IF(COUNT(D16:W16)=0,"",10%)</f>
        <v/>
      </c>
      <c r="Y16" s="282" t="str">
        <f t="shared" si="36"/>
        <v/>
      </c>
      <c r="Z16" s="283" t="str">
        <f t="shared" si="30"/>
        <v>/</v>
      </c>
      <c r="AA16" s="283" t="str">
        <f t="shared" si="30"/>
        <v>/</v>
      </c>
      <c r="AB16" s="283" t="str">
        <f t="shared" si="30"/>
        <v>/</v>
      </c>
      <c r="AC16" s="283" t="str">
        <f t="shared" si="30"/>
        <v>/</v>
      </c>
      <c r="AD16" s="283" t="str">
        <f t="shared" si="30"/>
        <v>/</v>
      </c>
      <c r="AE16" s="283" t="str">
        <f t="shared" si="30"/>
        <v>/</v>
      </c>
      <c r="AF16" s="283" t="str">
        <f t="shared" si="30"/>
        <v>/</v>
      </c>
      <c r="AG16" s="283" t="str">
        <f t="shared" si="30"/>
        <v>/</v>
      </c>
      <c r="AH16" s="283" t="str">
        <f t="shared" si="30"/>
        <v>/</v>
      </c>
      <c r="AI16" s="283" t="str">
        <f t="shared" si="30"/>
        <v>/</v>
      </c>
      <c r="AJ16" s="283" t="str">
        <f t="shared" si="31"/>
        <v>/</v>
      </c>
      <c r="AK16" s="283" t="str">
        <f t="shared" si="31"/>
        <v>/</v>
      </c>
      <c r="AL16" s="283" t="str">
        <f t="shared" si="31"/>
        <v>/</v>
      </c>
      <c r="AM16" s="283" t="str">
        <f t="shared" si="31"/>
        <v>/</v>
      </c>
      <c r="AN16" s="283" t="str">
        <f t="shared" si="31"/>
        <v>/</v>
      </c>
      <c r="AO16" s="283" t="str">
        <f t="shared" si="31"/>
        <v>/</v>
      </c>
      <c r="AP16" s="283" t="str">
        <f t="shared" si="31"/>
        <v>/</v>
      </c>
      <c r="AQ16" s="283" t="str">
        <f t="shared" si="31"/>
        <v>/</v>
      </c>
      <c r="AR16" s="293" t="str">
        <f t="shared" si="31"/>
        <v>/</v>
      </c>
      <c r="AS16" s="293" t="str">
        <f t="shared" si="31"/>
        <v>/</v>
      </c>
      <c r="AT16" s="294" t="str">
        <f t="shared" si="1"/>
        <v>/</v>
      </c>
      <c r="AU16" s="293" t="str">
        <f t="shared" si="37"/>
        <v>/</v>
      </c>
      <c r="AV16" s="92" t="s">
        <v>436</v>
      </c>
      <c r="AY16" s="273"/>
      <c r="AZ16" s="262" t="s">
        <v>401</v>
      </c>
      <c r="BA16" s="271" t="s">
        <v>131</v>
      </c>
      <c r="BB16" s="239"/>
      <c r="BC16" s="239"/>
      <c r="BD16" s="239"/>
      <c r="BE16" s="239"/>
      <c r="BF16" s="239"/>
      <c r="BG16" s="239"/>
      <c r="BH16" s="239"/>
      <c r="BI16" s="239"/>
      <c r="BJ16" s="239"/>
      <c r="BK16" s="239"/>
      <c r="BL16" s="239"/>
      <c r="BM16" s="239"/>
      <c r="BN16" s="239"/>
      <c r="BO16" s="239"/>
      <c r="BP16" s="239"/>
      <c r="BQ16" s="239"/>
      <c r="BR16" s="239"/>
      <c r="BS16" s="239"/>
      <c r="BT16" s="239"/>
      <c r="BU16" s="239"/>
      <c r="BV16" s="150" t="str">
        <f>IF(COUNT(BB16:BU16)=0,"",10%)</f>
        <v/>
      </c>
      <c r="BW16" s="282" t="str">
        <f t="shared" si="38"/>
        <v/>
      </c>
      <c r="BX16" s="283" t="str">
        <f t="shared" si="32"/>
        <v>/</v>
      </c>
      <c r="BY16" s="283" t="str">
        <f t="shared" si="32"/>
        <v>/</v>
      </c>
      <c r="BZ16" s="283" t="str">
        <f t="shared" si="32"/>
        <v>/</v>
      </c>
      <c r="CA16" s="283" t="str">
        <f t="shared" si="32"/>
        <v>/</v>
      </c>
      <c r="CB16" s="283" t="str">
        <f t="shared" si="32"/>
        <v>/</v>
      </c>
      <c r="CC16" s="283" t="str">
        <f t="shared" si="32"/>
        <v>/</v>
      </c>
      <c r="CD16" s="283" t="str">
        <f t="shared" si="32"/>
        <v>/</v>
      </c>
      <c r="CE16" s="283" t="str">
        <f t="shared" si="32"/>
        <v>/</v>
      </c>
      <c r="CF16" s="283" t="str">
        <f t="shared" si="32"/>
        <v>/</v>
      </c>
      <c r="CG16" s="283" t="str">
        <f t="shared" si="32"/>
        <v>/</v>
      </c>
      <c r="CH16" s="283" t="str">
        <f t="shared" si="33"/>
        <v>/</v>
      </c>
      <c r="CI16" s="283" t="str">
        <f t="shared" si="33"/>
        <v>/</v>
      </c>
      <c r="CJ16" s="283" t="str">
        <f t="shared" si="33"/>
        <v>/</v>
      </c>
      <c r="CK16" s="283" t="str">
        <f t="shared" si="33"/>
        <v>/</v>
      </c>
      <c r="CL16" s="283" t="str">
        <f t="shared" si="33"/>
        <v>/</v>
      </c>
      <c r="CM16" s="283" t="str">
        <f t="shared" si="33"/>
        <v>/</v>
      </c>
      <c r="CN16" s="283" t="str">
        <f t="shared" si="33"/>
        <v>/</v>
      </c>
      <c r="CO16" s="283" t="str">
        <f t="shared" si="33"/>
        <v>/</v>
      </c>
      <c r="CP16" s="293" t="str">
        <f t="shared" si="33"/>
        <v>/</v>
      </c>
      <c r="CQ16" s="293" t="str">
        <f t="shared" si="33"/>
        <v>/</v>
      </c>
      <c r="CR16" s="294" t="str">
        <f t="shared" si="4"/>
        <v>/</v>
      </c>
      <c r="CS16" s="293" t="str">
        <f t="shared" si="39"/>
        <v>/</v>
      </c>
      <c r="CT16" s="92" t="s">
        <v>436</v>
      </c>
      <c r="CW16" s="273"/>
      <c r="CX16" s="262" t="s">
        <v>401</v>
      </c>
      <c r="CY16" s="271" t="s">
        <v>131</v>
      </c>
      <c r="CZ16" s="239"/>
      <c r="DA16" s="239"/>
      <c r="DB16" s="239"/>
      <c r="DC16" s="239"/>
      <c r="DD16" s="239"/>
      <c r="DE16" s="239"/>
      <c r="DF16" s="239"/>
      <c r="DG16" s="239"/>
      <c r="DH16" s="239"/>
      <c r="DI16" s="239"/>
      <c r="DJ16" s="239"/>
      <c r="DK16" s="239"/>
      <c r="DL16" s="239"/>
      <c r="DM16" s="239"/>
      <c r="DN16" s="239"/>
      <c r="DO16" s="239"/>
      <c r="DP16" s="239"/>
      <c r="DQ16" s="239"/>
      <c r="DR16" s="239"/>
      <c r="DS16" s="239"/>
      <c r="DT16" s="150" t="str">
        <f>IF(COUNT(CZ16:DS16)=0,"",10%)</f>
        <v/>
      </c>
      <c r="DU16" s="282" t="str">
        <f t="shared" si="40"/>
        <v/>
      </c>
      <c r="DV16" s="283" t="str">
        <f t="shared" si="34"/>
        <v>/</v>
      </c>
      <c r="DW16" s="283" t="str">
        <f t="shared" si="34"/>
        <v>/</v>
      </c>
      <c r="DX16" s="283" t="str">
        <f t="shared" si="34"/>
        <v>/</v>
      </c>
      <c r="DY16" s="283" t="str">
        <f t="shared" si="34"/>
        <v>/</v>
      </c>
      <c r="DZ16" s="283" t="str">
        <f t="shared" si="34"/>
        <v>/</v>
      </c>
      <c r="EA16" s="283" t="str">
        <f t="shared" si="34"/>
        <v>/</v>
      </c>
      <c r="EB16" s="283" t="str">
        <f t="shared" si="34"/>
        <v>/</v>
      </c>
      <c r="EC16" s="283" t="str">
        <f t="shared" si="34"/>
        <v>/</v>
      </c>
      <c r="ED16" s="283" t="str">
        <f t="shared" si="34"/>
        <v>/</v>
      </c>
      <c r="EE16" s="283" t="str">
        <f t="shared" si="34"/>
        <v>/</v>
      </c>
      <c r="EF16" s="283" t="str">
        <f t="shared" si="35"/>
        <v>/</v>
      </c>
      <c r="EG16" s="283" t="str">
        <f t="shared" si="35"/>
        <v>/</v>
      </c>
      <c r="EH16" s="283" t="str">
        <f t="shared" si="35"/>
        <v>/</v>
      </c>
      <c r="EI16" s="283" t="str">
        <f t="shared" si="35"/>
        <v>/</v>
      </c>
      <c r="EJ16" s="283" t="str">
        <f t="shared" si="35"/>
        <v>/</v>
      </c>
      <c r="EK16" s="283" t="str">
        <f t="shared" si="35"/>
        <v>/</v>
      </c>
      <c r="EL16" s="283" t="str">
        <f t="shared" si="35"/>
        <v>/</v>
      </c>
      <c r="EM16" s="283" t="str">
        <f t="shared" si="35"/>
        <v>/</v>
      </c>
      <c r="EN16" s="293" t="str">
        <f t="shared" si="35"/>
        <v>/</v>
      </c>
      <c r="EO16" s="293" t="str">
        <f t="shared" si="35"/>
        <v>/</v>
      </c>
      <c r="EP16" s="294" t="str">
        <f t="shared" si="5"/>
        <v>/</v>
      </c>
      <c r="EQ16" s="293" t="str">
        <f t="shared" si="41"/>
        <v>/</v>
      </c>
      <c r="ER16" s="92" t="s">
        <v>436</v>
      </c>
    </row>
    <row r="17" ht="30.75" customHeight="1" spans="1:147">
      <c r="A17" s="274" t="s">
        <v>414</v>
      </c>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86"/>
      <c r="Z17" s="287" t="str">
        <f>IF(COUNT(Z3:Z16)=0,"/",SUMPRODUCT($X3:$X16,Z3:Z16)/(COUNTA(Z3)*$X3+COUNTA(Z10)*$X10+COUNTA(Z12)*$X12+COUNTA(Z14)*$X14+COUNTA(Z15)*$X15+COUNTA(Z16)*$X16))</f>
        <v>/</v>
      </c>
      <c r="AA17" s="287" t="str">
        <f t="shared" ref="AA17:AS17" si="42">IF(COUNT(AA3:AA16)=0,"/",SUMPRODUCT($X3:$X16,AA3:AA16)/(COUNTA(AA3)*$X3+COUNTA(AA10)*$X10+COUNTA(AA12)*$X12+COUNTA(AA14)*$X14+COUNTA(AA15)*$X15+COUNTA(AA16)*$X16))</f>
        <v>/</v>
      </c>
      <c r="AB17" s="287" t="str">
        <f t="shared" si="42"/>
        <v>/</v>
      </c>
      <c r="AC17" s="287" t="str">
        <f t="shared" si="42"/>
        <v>/</v>
      </c>
      <c r="AD17" s="287" t="str">
        <f t="shared" si="42"/>
        <v>/</v>
      </c>
      <c r="AE17" s="287" t="str">
        <f t="shared" si="42"/>
        <v>/</v>
      </c>
      <c r="AF17" s="287" t="str">
        <f t="shared" si="42"/>
        <v>/</v>
      </c>
      <c r="AG17" s="287" t="str">
        <f t="shared" si="42"/>
        <v>/</v>
      </c>
      <c r="AH17" s="287" t="str">
        <f t="shared" si="42"/>
        <v>/</v>
      </c>
      <c r="AI17" s="287" t="str">
        <f t="shared" si="42"/>
        <v>/</v>
      </c>
      <c r="AJ17" s="287" t="str">
        <f t="shared" si="42"/>
        <v>/</v>
      </c>
      <c r="AK17" s="287" t="str">
        <f t="shared" si="42"/>
        <v>/</v>
      </c>
      <c r="AL17" s="287" t="str">
        <f t="shared" si="42"/>
        <v>/</v>
      </c>
      <c r="AM17" s="287" t="str">
        <f t="shared" si="42"/>
        <v>/</v>
      </c>
      <c r="AN17" s="287" t="str">
        <f t="shared" si="42"/>
        <v>/</v>
      </c>
      <c r="AO17" s="287" t="str">
        <f t="shared" si="42"/>
        <v>/</v>
      </c>
      <c r="AP17" s="287" t="str">
        <f t="shared" si="42"/>
        <v>/</v>
      </c>
      <c r="AQ17" s="287" t="str">
        <f t="shared" si="42"/>
        <v>/</v>
      </c>
      <c r="AR17" s="287" t="str">
        <f t="shared" si="42"/>
        <v>/</v>
      </c>
      <c r="AS17" s="287" t="str">
        <f t="shared" si="42"/>
        <v>/</v>
      </c>
      <c r="AT17" s="295"/>
      <c r="AU17" s="296"/>
      <c r="AY17" s="274" t="s">
        <v>414</v>
      </c>
      <c r="AZ17" s="275"/>
      <c r="BA17" s="275"/>
      <c r="BB17" s="275"/>
      <c r="BC17" s="275"/>
      <c r="BD17" s="275"/>
      <c r="BE17" s="275"/>
      <c r="BF17" s="275"/>
      <c r="BG17" s="275"/>
      <c r="BH17" s="275"/>
      <c r="BI17" s="275"/>
      <c r="BJ17" s="275"/>
      <c r="BK17" s="275"/>
      <c r="BL17" s="275"/>
      <c r="BM17" s="275"/>
      <c r="BN17" s="275"/>
      <c r="BO17" s="275"/>
      <c r="BP17" s="275"/>
      <c r="BQ17" s="275"/>
      <c r="BR17" s="275"/>
      <c r="BS17" s="275"/>
      <c r="BT17" s="275"/>
      <c r="BU17" s="275"/>
      <c r="BV17" s="275"/>
      <c r="BW17" s="286"/>
      <c r="BX17" s="287" t="str">
        <f>IF(COUNT(BX3:BX16)=0,"/",SUMPRODUCT($BV3:$BV16,BX3:BX16)/(COUNTA(BX3)*$BV3+COUNTA(BX10)*$BV10+COUNTA(BX12)*$BV12+COUNTA(BX14)*$BV14+COUNTA(BX15)*$BV15+COUNTA(BX16)*$BV16))</f>
        <v>/</v>
      </c>
      <c r="BY17" s="287" t="str">
        <f t="shared" ref="BY17:CQ17" si="43">IF(COUNT(BY3:BY16)=0,"/",SUMPRODUCT($BV3:$BV16,BY3:BY16)/(COUNTA(BY3)*$BV3+COUNTA(BY10)*$BV10+COUNTA(BY12)*$BV12+COUNTA(BY14)*$BV14+COUNTA(BY15)*$BV15+COUNTA(BY16)*$BV16))</f>
        <v>/</v>
      </c>
      <c r="BZ17" s="287" t="str">
        <f t="shared" si="43"/>
        <v>/</v>
      </c>
      <c r="CA17" s="287" t="str">
        <f t="shared" si="43"/>
        <v>/</v>
      </c>
      <c r="CB17" s="287" t="str">
        <f t="shared" si="43"/>
        <v>/</v>
      </c>
      <c r="CC17" s="287" t="str">
        <f t="shared" si="43"/>
        <v>/</v>
      </c>
      <c r="CD17" s="287" t="str">
        <f t="shared" si="43"/>
        <v>/</v>
      </c>
      <c r="CE17" s="287" t="str">
        <f t="shared" si="43"/>
        <v>/</v>
      </c>
      <c r="CF17" s="287" t="str">
        <f t="shared" si="43"/>
        <v>/</v>
      </c>
      <c r="CG17" s="287" t="str">
        <f t="shared" si="43"/>
        <v>/</v>
      </c>
      <c r="CH17" s="287" t="str">
        <f t="shared" si="43"/>
        <v>/</v>
      </c>
      <c r="CI17" s="287" t="str">
        <f t="shared" si="43"/>
        <v>/</v>
      </c>
      <c r="CJ17" s="287" t="str">
        <f t="shared" si="43"/>
        <v>/</v>
      </c>
      <c r="CK17" s="287" t="str">
        <f t="shared" si="43"/>
        <v>/</v>
      </c>
      <c r="CL17" s="287" t="str">
        <f t="shared" si="43"/>
        <v>/</v>
      </c>
      <c r="CM17" s="287" t="str">
        <f t="shared" si="43"/>
        <v>/</v>
      </c>
      <c r="CN17" s="287" t="str">
        <f t="shared" si="43"/>
        <v>/</v>
      </c>
      <c r="CO17" s="287" t="str">
        <f t="shared" si="43"/>
        <v>/</v>
      </c>
      <c r="CP17" s="287" t="str">
        <f t="shared" si="43"/>
        <v>/</v>
      </c>
      <c r="CQ17" s="287" t="str">
        <f t="shared" si="43"/>
        <v>/</v>
      </c>
      <c r="CR17" s="295"/>
      <c r="CS17" s="296"/>
      <c r="CW17" s="274" t="s">
        <v>414</v>
      </c>
      <c r="CX17" s="275"/>
      <c r="CY17" s="275"/>
      <c r="CZ17" s="275"/>
      <c r="DA17" s="275"/>
      <c r="DB17" s="275"/>
      <c r="DC17" s="275"/>
      <c r="DD17" s="275"/>
      <c r="DE17" s="275"/>
      <c r="DF17" s="275"/>
      <c r="DG17" s="275"/>
      <c r="DH17" s="275"/>
      <c r="DI17" s="275"/>
      <c r="DJ17" s="275"/>
      <c r="DK17" s="275"/>
      <c r="DL17" s="275"/>
      <c r="DM17" s="275"/>
      <c r="DN17" s="275"/>
      <c r="DO17" s="275"/>
      <c r="DP17" s="275"/>
      <c r="DQ17" s="275"/>
      <c r="DR17" s="275"/>
      <c r="DS17" s="275"/>
      <c r="DT17" s="275"/>
      <c r="DU17" s="286"/>
      <c r="DV17" s="287" t="str">
        <f>IF(COUNT(DV3:DV16)=0,"/",SUMPRODUCT($DT3:$DT16,DV3:DV16)/(COUNTA(DV3)*$DT3+COUNTA(DV10)*$DT10+COUNTA(DV12)*$DT12+COUNTA(DV14)*$DT14+COUNTA(DV15)*$DT15+COUNTA(DV16)*$DT16))</f>
        <v>/</v>
      </c>
      <c r="DW17" s="287" t="str">
        <f t="shared" ref="DW17:EO17" si="44">IF(COUNT(DW3:DW16)=0,"/",SUMPRODUCT($DT3:$DT16,DW3:DW16)/(COUNTA(DW3)*$DT3+COUNTA(DW10)*$DT10+COUNTA(DW12)*$DT12+COUNTA(DW14)*$DT14+COUNTA(DW15)*$DT15+COUNTA(DW16)*$DT16))</f>
        <v>/</v>
      </c>
      <c r="DX17" s="287" t="str">
        <f t="shared" si="44"/>
        <v>/</v>
      </c>
      <c r="DY17" s="287" t="str">
        <f t="shared" si="44"/>
        <v>/</v>
      </c>
      <c r="DZ17" s="287" t="str">
        <f t="shared" si="44"/>
        <v>/</v>
      </c>
      <c r="EA17" s="287" t="str">
        <f t="shared" si="44"/>
        <v>/</v>
      </c>
      <c r="EB17" s="287" t="str">
        <f t="shared" si="44"/>
        <v>/</v>
      </c>
      <c r="EC17" s="287" t="str">
        <f t="shared" si="44"/>
        <v>/</v>
      </c>
      <c r="ED17" s="287" t="str">
        <f t="shared" si="44"/>
        <v>/</v>
      </c>
      <c r="EE17" s="287" t="str">
        <f t="shared" si="44"/>
        <v>/</v>
      </c>
      <c r="EF17" s="287" t="str">
        <f t="shared" si="44"/>
        <v>/</v>
      </c>
      <c r="EG17" s="287" t="str">
        <f t="shared" si="44"/>
        <v>/</v>
      </c>
      <c r="EH17" s="287" t="str">
        <f t="shared" si="44"/>
        <v>/</v>
      </c>
      <c r="EI17" s="287" t="str">
        <f t="shared" si="44"/>
        <v>/</v>
      </c>
      <c r="EJ17" s="287" t="str">
        <f t="shared" si="44"/>
        <v>/</v>
      </c>
      <c r="EK17" s="287" t="str">
        <f t="shared" si="44"/>
        <v>/</v>
      </c>
      <c r="EL17" s="287" t="str">
        <f t="shared" si="44"/>
        <v>/</v>
      </c>
      <c r="EM17" s="287" t="str">
        <f t="shared" si="44"/>
        <v>/</v>
      </c>
      <c r="EN17" s="287" t="str">
        <f t="shared" si="44"/>
        <v>/</v>
      </c>
      <c r="EO17" s="287" t="str">
        <f t="shared" si="44"/>
        <v>/</v>
      </c>
      <c r="EP17" s="295"/>
      <c r="EQ17" s="296"/>
    </row>
    <row r="18" ht="30.75" customHeight="1" spans="1:147">
      <c r="A18" s="276"/>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88"/>
      <c r="Z18" s="289" t="str">
        <f>IF(COUNT(Z17:AS17)=0,"/",AVERAGE(Z17:AS17))</f>
        <v>/</v>
      </c>
      <c r="AA18" s="290"/>
      <c r="AB18" s="290"/>
      <c r="AC18" s="290"/>
      <c r="AD18" s="290"/>
      <c r="AE18" s="290"/>
      <c r="AF18" s="290"/>
      <c r="AG18" s="290"/>
      <c r="AH18" s="290"/>
      <c r="AI18" s="290"/>
      <c r="AJ18" s="290"/>
      <c r="AK18" s="290"/>
      <c r="AL18" s="290"/>
      <c r="AM18" s="290"/>
      <c r="AN18" s="290"/>
      <c r="AO18" s="290"/>
      <c r="AP18" s="290"/>
      <c r="AQ18" s="290"/>
      <c r="AR18" s="290"/>
      <c r="AS18" s="290"/>
      <c r="AT18" s="297"/>
      <c r="AU18" s="296"/>
      <c r="AY18" s="276"/>
      <c r="AZ18" s="277"/>
      <c r="BA18" s="277"/>
      <c r="BB18" s="277"/>
      <c r="BC18" s="277"/>
      <c r="BD18" s="277"/>
      <c r="BE18" s="277"/>
      <c r="BF18" s="277"/>
      <c r="BG18" s="277"/>
      <c r="BH18" s="277"/>
      <c r="BI18" s="277"/>
      <c r="BJ18" s="277"/>
      <c r="BK18" s="277"/>
      <c r="BL18" s="277"/>
      <c r="BM18" s="277"/>
      <c r="BN18" s="277"/>
      <c r="BO18" s="277"/>
      <c r="BP18" s="277"/>
      <c r="BQ18" s="277"/>
      <c r="BR18" s="277"/>
      <c r="BS18" s="277"/>
      <c r="BT18" s="277"/>
      <c r="BU18" s="277"/>
      <c r="BV18" s="277"/>
      <c r="BW18" s="288"/>
      <c r="BX18" s="289" t="str">
        <f>IF(COUNT(BX17:CQ17)=0,"/",AVERAGE(BX17:CQ17))</f>
        <v>/</v>
      </c>
      <c r="BY18" s="290"/>
      <c r="BZ18" s="290"/>
      <c r="CA18" s="290"/>
      <c r="CB18" s="290"/>
      <c r="CC18" s="290"/>
      <c r="CD18" s="290"/>
      <c r="CE18" s="290"/>
      <c r="CF18" s="290"/>
      <c r="CG18" s="290"/>
      <c r="CH18" s="290"/>
      <c r="CI18" s="290"/>
      <c r="CJ18" s="290"/>
      <c r="CK18" s="290"/>
      <c r="CL18" s="290"/>
      <c r="CM18" s="290"/>
      <c r="CN18" s="290"/>
      <c r="CO18" s="290"/>
      <c r="CP18" s="290"/>
      <c r="CQ18" s="290"/>
      <c r="CR18" s="297"/>
      <c r="CS18" s="296"/>
      <c r="CW18" s="276"/>
      <c r="CX18" s="277"/>
      <c r="CY18" s="277"/>
      <c r="CZ18" s="277"/>
      <c r="DA18" s="277"/>
      <c r="DB18" s="277"/>
      <c r="DC18" s="277"/>
      <c r="DD18" s="277"/>
      <c r="DE18" s="277"/>
      <c r="DF18" s="277"/>
      <c r="DG18" s="277"/>
      <c r="DH18" s="277"/>
      <c r="DI18" s="277"/>
      <c r="DJ18" s="277"/>
      <c r="DK18" s="277"/>
      <c r="DL18" s="277"/>
      <c r="DM18" s="277"/>
      <c r="DN18" s="277"/>
      <c r="DO18" s="277"/>
      <c r="DP18" s="277"/>
      <c r="DQ18" s="277"/>
      <c r="DR18" s="277"/>
      <c r="DS18" s="277"/>
      <c r="DT18" s="277"/>
      <c r="DU18" s="288"/>
      <c r="DV18" s="289" t="str">
        <f>IF(COUNT(DV17:EO17)=0,"/",AVERAGE(DV17:EO17))</f>
        <v>/</v>
      </c>
      <c r="DW18" s="290"/>
      <c r="DX18" s="290"/>
      <c r="DY18" s="290"/>
      <c r="DZ18" s="290"/>
      <c r="EA18" s="290"/>
      <c r="EB18" s="290"/>
      <c r="EC18" s="290"/>
      <c r="ED18" s="290"/>
      <c r="EE18" s="290"/>
      <c r="EF18" s="290"/>
      <c r="EG18" s="290"/>
      <c r="EH18" s="290"/>
      <c r="EI18" s="290"/>
      <c r="EJ18" s="290"/>
      <c r="EK18" s="290"/>
      <c r="EL18" s="290"/>
      <c r="EM18" s="290"/>
      <c r="EN18" s="290"/>
      <c r="EO18" s="290"/>
      <c r="EP18" s="297"/>
      <c r="EQ18" s="296"/>
    </row>
    <row r="21" ht="30.75" customHeight="1" spans="1:148">
      <c r="A21" s="260" t="s">
        <v>403</v>
      </c>
      <c r="B21" s="261"/>
      <c r="C21" s="262"/>
      <c r="D21" s="262" t="s">
        <v>404</v>
      </c>
      <c r="E21" s="262" t="s">
        <v>404</v>
      </c>
      <c r="F21" s="262" t="s">
        <v>404</v>
      </c>
      <c r="G21" s="262" t="s">
        <v>404</v>
      </c>
      <c r="H21" s="262" t="s">
        <v>404</v>
      </c>
      <c r="I21" s="262" t="s">
        <v>404</v>
      </c>
      <c r="J21" s="262" t="s">
        <v>404</v>
      </c>
      <c r="K21" s="262" t="s">
        <v>404</v>
      </c>
      <c r="L21" s="262" t="s">
        <v>404</v>
      </c>
      <c r="M21" s="262" t="s">
        <v>404</v>
      </c>
      <c r="N21" s="262" t="s">
        <v>404</v>
      </c>
      <c r="O21" s="262" t="s">
        <v>404</v>
      </c>
      <c r="P21" s="262" t="s">
        <v>404</v>
      </c>
      <c r="Q21" s="262" t="s">
        <v>404</v>
      </c>
      <c r="R21" s="262" t="s">
        <v>404</v>
      </c>
      <c r="S21" s="262" t="s">
        <v>404</v>
      </c>
      <c r="T21" s="262" t="s">
        <v>404</v>
      </c>
      <c r="U21" s="262" t="s">
        <v>404</v>
      </c>
      <c r="V21" s="262" t="s">
        <v>404</v>
      </c>
      <c r="W21" s="262" t="s">
        <v>404</v>
      </c>
      <c r="X21" s="278" t="s">
        <v>405</v>
      </c>
      <c r="Y21" s="281" t="s">
        <v>406</v>
      </c>
      <c r="Z21" s="150" t="s">
        <v>407</v>
      </c>
      <c r="AA21" s="150" t="s">
        <v>407</v>
      </c>
      <c r="AB21" s="150" t="s">
        <v>407</v>
      </c>
      <c r="AC21" s="150" t="s">
        <v>407</v>
      </c>
      <c r="AD21" s="150" t="s">
        <v>407</v>
      </c>
      <c r="AE21" s="150" t="s">
        <v>407</v>
      </c>
      <c r="AF21" s="150" t="s">
        <v>407</v>
      </c>
      <c r="AG21" s="150" t="s">
        <v>407</v>
      </c>
      <c r="AH21" s="150" t="s">
        <v>407</v>
      </c>
      <c r="AI21" s="150" t="s">
        <v>407</v>
      </c>
      <c r="AJ21" s="150" t="s">
        <v>407</v>
      </c>
      <c r="AK21" s="150" t="s">
        <v>407</v>
      </c>
      <c r="AL21" s="150" t="s">
        <v>407</v>
      </c>
      <c r="AM21" s="150" t="s">
        <v>407</v>
      </c>
      <c r="AN21" s="150" t="s">
        <v>407</v>
      </c>
      <c r="AO21" s="150" t="s">
        <v>407</v>
      </c>
      <c r="AP21" s="150" t="s">
        <v>407</v>
      </c>
      <c r="AQ21" s="150" t="s">
        <v>407</v>
      </c>
      <c r="AR21" s="150" t="s">
        <v>407</v>
      </c>
      <c r="AS21" s="150" t="s">
        <v>407</v>
      </c>
      <c r="AT21" s="291" t="s">
        <v>408</v>
      </c>
      <c r="AU21" s="291"/>
      <c r="AV21" s="92" t="s">
        <v>409</v>
      </c>
      <c r="AY21" s="260" t="s">
        <v>403</v>
      </c>
      <c r="AZ21" s="261"/>
      <c r="BA21" s="262"/>
      <c r="BB21" s="262" t="s">
        <v>404</v>
      </c>
      <c r="BC21" s="262" t="s">
        <v>404</v>
      </c>
      <c r="BD21" s="262" t="s">
        <v>404</v>
      </c>
      <c r="BE21" s="262" t="s">
        <v>404</v>
      </c>
      <c r="BF21" s="262" t="s">
        <v>404</v>
      </c>
      <c r="BG21" s="262" t="s">
        <v>404</v>
      </c>
      <c r="BH21" s="262" t="s">
        <v>404</v>
      </c>
      <c r="BI21" s="262" t="s">
        <v>404</v>
      </c>
      <c r="BJ21" s="262" t="s">
        <v>404</v>
      </c>
      <c r="BK21" s="262" t="s">
        <v>404</v>
      </c>
      <c r="BL21" s="262" t="s">
        <v>404</v>
      </c>
      <c r="BM21" s="262" t="s">
        <v>404</v>
      </c>
      <c r="BN21" s="262" t="s">
        <v>404</v>
      </c>
      <c r="BO21" s="262" t="s">
        <v>404</v>
      </c>
      <c r="BP21" s="262" t="s">
        <v>404</v>
      </c>
      <c r="BQ21" s="262" t="s">
        <v>404</v>
      </c>
      <c r="BR21" s="262" t="s">
        <v>404</v>
      </c>
      <c r="BS21" s="262" t="s">
        <v>404</v>
      </c>
      <c r="BT21" s="262" t="s">
        <v>404</v>
      </c>
      <c r="BU21" s="262" t="s">
        <v>404</v>
      </c>
      <c r="BV21" s="278" t="s">
        <v>405</v>
      </c>
      <c r="BW21" s="281" t="s">
        <v>406</v>
      </c>
      <c r="BX21" s="150" t="s">
        <v>407</v>
      </c>
      <c r="BY21" s="150" t="s">
        <v>407</v>
      </c>
      <c r="BZ21" s="150" t="s">
        <v>407</v>
      </c>
      <c r="CA21" s="150" t="s">
        <v>407</v>
      </c>
      <c r="CB21" s="150" t="s">
        <v>407</v>
      </c>
      <c r="CC21" s="150" t="s">
        <v>407</v>
      </c>
      <c r="CD21" s="150" t="s">
        <v>407</v>
      </c>
      <c r="CE21" s="150" t="s">
        <v>407</v>
      </c>
      <c r="CF21" s="150" t="s">
        <v>407</v>
      </c>
      <c r="CG21" s="150" t="s">
        <v>407</v>
      </c>
      <c r="CH21" s="150" t="s">
        <v>407</v>
      </c>
      <c r="CI21" s="150" t="s">
        <v>407</v>
      </c>
      <c r="CJ21" s="150" t="s">
        <v>407</v>
      </c>
      <c r="CK21" s="150" t="s">
        <v>407</v>
      </c>
      <c r="CL21" s="150" t="s">
        <v>407</v>
      </c>
      <c r="CM21" s="150" t="s">
        <v>407</v>
      </c>
      <c r="CN21" s="150" t="s">
        <v>407</v>
      </c>
      <c r="CO21" s="150" t="s">
        <v>407</v>
      </c>
      <c r="CP21" s="150" t="s">
        <v>407</v>
      </c>
      <c r="CQ21" s="150" t="s">
        <v>407</v>
      </c>
      <c r="CR21" s="291" t="s">
        <v>408</v>
      </c>
      <c r="CS21" s="291"/>
      <c r="CT21" s="92" t="s">
        <v>409</v>
      </c>
      <c r="CW21" s="260" t="s">
        <v>403</v>
      </c>
      <c r="CX21" s="261"/>
      <c r="CY21" s="262"/>
      <c r="CZ21" s="262" t="s">
        <v>404</v>
      </c>
      <c r="DA21" s="262" t="s">
        <v>404</v>
      </c>
      <c r="DB21" s="262" t="s">
        <v>404</v>
      </c>
      <c r="DC21" s="262" t="s">
        <v>404</v>
      </c>
      <c r="DD21" s="262" t="s">
        <v>404</v>
      </c>
      <c r="DE21" s="262" t="s">
        <v>404</v>
      </c>
      <c r="DF21" s="262" t="s">
        <v>404</v>
      </c>
      <c r="DG21" s="262" t="s">
        <v>404</v>
      </c>
      <c r="DH21" s="262" t="s">
        <v>404</v>
      </c>
      <c r="DI21" s="262" t="s">
        <v>404</v>
      </c>
      <c r="DJ21" s="262" t="s">
        <v>404</v>
      </c>
      <c r="DK21" s="262" t="s">
        <v>404</v>
      </c>
      <c r="DL21" s="262" t="s">
        <v>404</v>
      </c>
      <c r="DM21" s="262" t="s">
        <v>404</v>
      </c>
      <c r="DN21" s="262" t="s">
        <v>404</v>
      </c>
      <c r="DO21" s="262" t="s">
        <v>404</v>
      </c>
      <c r="DP21" s="262" t="s">
        <v>404</v>
      </c>
      <c r="DQ21" s="262" t="s">
        <v>404</v>
      </c>
      <c r="DR21" s="262" t="s">
        <v>404</v>
      </c>
      <c r="DS21" s="262" t="s">
        <v>404</v>
      </c>
      <c r="DT21" s="278" t="s">
        <v>405</v>
      </c>
      <c r="DU21" s="281" t="s">
        <v>406</v>
      </c>
      <c r="DV21" s="150" t="s">
        <v>407</v>
      </c>
      <c r="DW21" s="150" t="s">
        <v>407</v>
      </c>
      <c r="DX21" s="150" t="s">
        <v>407</v>
      </c>
      <c r="DY21" s="150" t="s">
        <v>407</v>
      </c>
      <c r="DZ21" s="150" t="s">
        <v>407</v>
      </c>
      <c r="EA21" s="150" t="s">
        <v>407</v>
      </c>
      <c r="EB21" s="150" t="s">
        <v>407</v>
      </c>
      <c r="EC21" s="150" t="s">
        <v>407</v>
      </c>
      <c r="ED21" s="150" t="s">
        <v>407</v>
      </c>
      <c r="EE21" s="150" t="s">
        <v>407</v>
      </c>
      <c r="EF21" s="150" t="s">
        <v>407</v>
      </c>
      <c r="EG21" s="150" t="s">
        <v>407</v>
      </c>
      <c r="EH21" s="150" t="s">
        <v>407</v>
      </c>
      <c r="EI21" s="150" t="s">
        <v>407</v>
      </c>
      <c r="EJ21" s="150" t="s">
        <v>407</v>
      </c>
      <c r="EK21" s="150" t="s">
        <v>407</v>
      </c>
      <c r="EL21" s="150" t="s">
        <v>407</v>
      </c>
      <c r="EM21" s="150" t="s">
        <v>407</v>
      </c>
      <c r="EN21" s="150" t="s">
        <v>407</v>
      </c>
      <c r="EO21" s="150" t="s">
        <v>407</v>
      </c>
      <c r="EP21" s="291" t="s">
        <v>408</v>
      </c>
      <c r="EQ21" s="291"/>
      <c r="ER21" s="92" t="s">
        <v>409</v>
      </c>
    </row>
    <row r="22" ht="30.75" customHeight="1" spans="1:148">
      <c r="A22" s="260"/>
      <c r="B22" s="261"/>
      <c r="C22" s="262"/>
      <c r="D22" s="262"/>
      <c r="E22" s="262"/>
      <c r="F22" s="262"/>
      <c r="G22" s="262"/>
      <c r="H22" s="262"/>
      <c r="I22" s="262"/>
      <c r="J22" s="262"/>
      <c r="K22" s="262"/>
      <c r="L22" s="262"/>
      <c r="M22" s="262"/>
      <c r="N22" s="262"/>
      <c r="O22" s="262"/>
      <c r="P22" s="262"/>
      <c r="Q22" s="262"/>
      <c r="R22" s="262"/>
      <c r="S22" s="262"/>
      <c r="T22" s="262"/>
      <c r="U22" s="262"/>
      <c r="V22" s="262"/>
      <c r="W22" s="262"/>
      <c r="X22" s="278"/>
      <c r="Y22" s="281"/>
      <c r="Z22" s="150"/>
      <c r="AA22" s="150"/>
      <c r="AB22" s="150"/>
      <c r="AC22" s="150"/>
      <c r="AD22" s="150"/>
      <c r="AE22" s="150"/>
      <c r="AF22" s="150"/>
      <c r="AG22" s="150"/>
      <c r="AH22" s="150"/>
      <c r="AI22" s="150"/>
      <c r="AJ22" s="150"/>
      <c r="AK22" s="150"/>
      <c r="AL22" s="150"/>
      <c r="AM22" s="150"/>
      <c r="AN22" s="150"/>
      <c r="AO22" s="150"/>
      <c r="AP22" s="150"/>
      <c r="AQ22" s="150"/>
      <c r="AR22" s="150"/>
      <c r="AS22" s="150"/>
      <c r="AT22" s="291"/>
      <c r="AU22" s="291"/>
      <c r="AV22" s="92"/>
      <c r="AY22" s="260"/>
      <c r="AZ22" s="261"/>
      <c r="BA22" s="262"/>
      <c r="BB22" s="262"/>
      <c r="BC22" s="262"/>
      <c r="BD22" s="262"/>
      <c r="BE22" s="262"/>
      <c r="BF22" s="262"/>
      <c r="BG22" s="262"/>
      <c r="BH22" s="262"/>
      <c r="BI22" s="262"/>
      <c r="BJ22" s="262"/>
      <c r="BK22" s="262"/>
      <c r="BL22" s="262"/>
      <c r="BM22" s="262"/>
      <c r="BN22" s="262"/>
      <c r="BO22" s="262"/>
      <c r="BP22" s="262"/>
      <c r="BQ22" s="262"/>
      <c r="BR22" s="262"/>
      <c r="BS22" s="262"/>
      <c r="BT22" s="262"/>
      <c r="BU22" s="262"/>
      <c r="BV22" s="278"/>
      <c r="BW22" s="281"/>
      <c r="BX22" s="150"/>
      <c r="BY22" s="150"/>
      <c r="BZ22" s="150"/>
      <c r="CA22" s="150"/>
      <c r="CB22" s="150"/>
      <c r="CC22" s="150"/>
      <c r="CD22" s="150"/>
      <c r="CE22" s="150"/>
      <c r="CF22" s="150"/>
      <c r="CG22" s="150"/>
      <c r="CH22" s="150"/>
      <c r="CI22" s="150"/>
      <c r="CJ22" s="150"/>
      <c r="CK22" s="150"/>
      <c r="CL22" s="150"/>
      <c r="CM22" s="150"/>
      <c r="CN22" s="150"/>
      <c r="CO22" s="150"/>
      <c r="CP22" s="150"/>
      <c r="CQ22" s="150"/>
      <c r="CR22" s="291"/>
      <c r="CS22" s="291"/>
      <c r="CT22" s="92"/>
      <c r="CW22" s="260"/>
      <c r="CX22" s="261"/>
      <c r="CY22" s="262"/>
      <c r="CZ22" s="262"/>
      <c r="DA22" s="262"/>
      <c r="DB22" s="262"/>
      <c r="DC22" s="262"/>
      <c r="DD22" s="262"/>
      <c r="DE22" s="262"/>
      <c r="DF22" s="262"/>
      <c r="DG22" s="262"/>
      <c r="DH22" s="262"/>
      <c r="DI22" s="262"/>
      <c r="DJ22" s="262"/>
      <c r="DK22" s="262"/>
      <c r="DL22" s="262"/>
      <c r="DM22" s="262"/>
      <c r="DN22" s="262"/>
      <c r="DO22" s="262"/>
      <c r="DP22" s="262"/>
      <c r="DQ22" s="262"/>
      <c r="DR22" s="262"/>
      <c r="DS22" s="262"/>
      <c r="DT22" s="278"/>
      <c r="DU22" s="281"/>
      <c r="DV22" s="150"/>
      <c r="DW22" s="150"/>
      <c r="DX22" s="150"/>
      <c r="DY22" s="150"/>
      <c r="DZ22" s="150"/>
      <c r="EA22" s="150"/>
      <c r="EB22" s="150"/>
      <c r="EC22" s="150"/>
      <c r="ED22" s="150"/>
      <c r="EE22" s="150"/>
      <c r="EF22" s="150"/>
      <c r="EG22" s="150"/>
      <c r="EH22" s="150"/>
      <c r="EI22" s="150"/>
      <c r="EJ22" s="150"/>
      <c r="EK22" s="150"/>
      <c r="EL22" s="150"/>
      <c r="EM22" s="150"/>
      <c r="EN22" s="150"/>
      <c r="EO22" s="150"/>
      <c r="EP22" s="291"/>
      <c r="EQ22" s="291"/>
      <c r="ER22" s="92"/>
    </row>
    <row r="23" ht="30.75" customHeight="1" spans="1:148">
      <c r="A23" s="263" t="s">
        <v>115</v>
      </c>
      <c r="B23" s="264" t="s">
        <v>410</v>
      </c>
      <c r="C23" s="265" t="s">
        <v>118</v>
      </c>
      <c r="D23" s="239"/>
      <c r="E23" s="239"/>
      <c r="F23" s="239"/>
      <c r="G23" s="239"/>
      <c r="H23" s="239"/>
      <c r="I23" s="239"/>
      <c r="J23" s="239"/>
      <c r="K23" s="239"/>
      <c r="L23" s="239"/>
      <c r="M23" s="239"/>
      <c r="N23" s="239"/>
      <c r="O23" s="239"/>
      <c r="P23" s="239"/>
      <c r="Q23" s="239"/>
      <c r="R23" s="239"/>
      <c r="S23" s="239"/>
      <c r="T23" s="239"/>
      <c r="U23" s="239"/>
      <c r="V23" s="239"/>
      <c r="W23" s="239"/>
      <c r="X23" s="150" t="str">
        <f>IF(COUNT(D23:W29)=0,"",20%)</f>
        <v/>
      </c>
      <c r="Y23" s="282" t="str">
        <f>IF(COUNT(D23:W23)=0,"",20%)</f>
        <v/>
      </c>
      <c r="Z23" s="283" t="str">
        <f>IF(COUNT(D23:D29)=0,"/",SUMPRODUCT(D23:D29,$Y23:$Y29)/(COUNTA(D23)*$Y23+COUNTA(D24)*$Y24+COUNTA(D25)*$Y25+COUNTA(D26)*$Y26+COUNTA(D27)*$Y27+COUNTA(D28)*$Y28+COUNTA(D29)*$Y29))</f>
        <v>/</v>
      </c>
      <c r="AA23" s="283" t="str">
        <f t="shared" ref="AA23" si="45">IF(COUNT(E23:E29)=0,"/",SUMPRODUCT(E23:E29,$Y23:$Y29)/(COUNTA(E23)*$Y23+COUNTA(E24)*$Y24+COUNTA(E25)*$Y25+COUNTA(E26)*$Y26+COUNTA(E27)*$Y27+COUNTA(E28)*$Y28+COUNTA(E29)*$Y29))</f>
        <v>/</v>
      </c>
      <c r="AB23" s="283" t="str">
        <f t="shared" ref="AB23" si="46">IF(COUNT(F23:F29)=0,"/",SUMPRODUCT(F23:F29,$Y23:$Y29)/(COUNTA(F23)*$Y23+COUNTA(F24)*$Y24+COUNTA(F25)*$Y25+COUNTA(F26)*$Y26+COUNTA(F27)*$Y27+COUNTA(F28)*$Y28+COUNTA(F29)*$Y29))</f>
        <v>/</v>
      </c>
      <c r="AC23" s="283" t="str">
        <f t="shared" ref="AC23" si="47">IF(COUNT(G23:G29)=0,"/",SUMPRODUCT(G23:G29,$Y23:$Y29)/(COUNTA(G23)*$Y23+COUNTA(G24)*$Y24+COUNTA(G25)*$Y25+COUNTA(G26)*$Y26+COUNTA(G27)*$Y27+COUNTA(G28)*$Y28+COUNTA(G29)*$Y29))</f>
        <v>/</v>
      </c>
      <c r="AD23" s="283" t="str">
        <f t="shared" ref="AD23" si="48">IF(COUNT(H23:H29)=0,"/",SUMPRODUCT(H23:H29,$Y23:$Y29)/(COUNTA(H23)*$Y23+COUNTA(H24)*$Y24+COUNTA(H25)*$Y25+COUNTA(H26)*$Y26+COUNTA(H27)*$Y27+COUNTA(H28)*$Y28+COUNTA(H29)*$Y29))</f>
        <v>/</v>
      </c>
      <c r="AE23" s="283" t="str">
        <f t="shared" ref="AE23" si="49">IF(COUNT(I23:I29)=0,"/",SUMPRODUCT(I23:I29,$Y23:$Y29)/(COUNTA(I23)*$Y23+COUNTA(I24)*$Y24+COUNTA(I25)*$Y25+COUNTA(I26)*$Y26+COUNTA(I27)*$Y27+COUNTA(I28)*$Y28+COUNTA(I29)*$Y29))</f>
        <v>/</v>
      </c>
      <c r="AF23" s="283" t="str">
        <f t="shared" ref="AF23" si="50">IF(COUNT(J23:J29)=0,"/",SUMPRODUCT(J23:J29,$Y23:$Y29)/(COUNTA(J23)*$Y23+COUNTA(J24)*$Y24+COUNTA(J25)*$Y25+COUNTA(J26)*$Y26+COUNTA(J27)*$Y27+COUNTA(J28)*$Y28+COUNTA(J29)*$Y29))</f>
        <v>/</v>
      </c>
      <c r="AG23" s="283" t="str">
        <f t="shared" ref="AG23" si="51">IF(COUNT(K23:K29)=0,"/",SUMPRODUCT(K23:K29,$Y23:$Y29)/(COUNTA(K23)*$Y23+COUNTA(K24)*$Y24+COUNTA(K25)*$Y25+COUNTA(K26)*$Y26+COUNTA(K27)*$Y27+COUNTA(K28)*$Y28+COUNTA(K29)*$Y29))</f>
        <v>/</v>
      </c>
      <c r="AH23" s="283" t="str">
        <f t="shared" ref="AH23" si="52">IF(COUNT(L23:L29)=0,"/",SUMPRODUCT(L23:L29,$Y23:$Y29)/(COUNTA(L23)*$Y23+COUNTA(L24)*$Y24+COUNTA(L25)*$Y25+COUNTA(L26)*$Y26+COUNTA(L27)*$Y27+COUNTA(L28)*$Y28+COUNTA(L29)*$Y29))</f>
        <v>/</v>
      </c>
      <c r="AI23" s="283" t="str">
        <f t="shared" ref="AI23" si="53">IF(COUNT(M23:M29)=0,"/",SUMPRODUCT(M23:M29,$Y23:$Y29)/(COUNTA(M23)*$Y23+COUNTA(M24)*$Y24+COUNTA(M25)*$Y25+COUNTA(M26)*$Y26+COUNTA(M27)*$Y27+COUNTA(M28)*$Y28+COUNTA(M29)*$Y29))</f>
        <v>/</v>
      </c>
      <c r="AJ23" s="283" t="str">
        <f t="shared" ref="AJ23" si="54">IF(COUNT(N23:N29)=0,"/",SUMPRODUCT(N23:N29,$Y23:$Y29)/(COUNTA(N23)*$Y23+COUNTA(N24)*$Y24+COUNTA(N25)*$Y25+COUNTA(N26)*$Y26+COUNTA(N27)*$Y27+COUNTA(N28)*$Y28+COUNTA(N29)*$Y29))</f>
        <v>/</v>
      </c>
      <c r="AK23" s="283" t="str">
        <f t="shared" ref="AK23" si="55">IF(COUNT(O23:O29)=0,"/",SUMPRODUCT(O23:O29,$Y23:$Y29)/(COUNTA(O23)*$Y23+COUNTA(O24)*$Y24+COUNTA(O25)*$Y25+COUNTA(O26)*$Y26+COUNTA(O27)*$Y27+COUNTA(O28)*$Y28+COUNTA(O29)*$Y29))</f>
        <v>/</v>
      </c>
      <c r="AL23" s="283" t="str">
        <f t="shared" ref="AL23" si="56">IF(COUNT(P23:P29)=0,"/",SUMPRODUCT(P23:P29,$Y23:$Y29)/(COUNTA(P23)*$Y23+COUNTA(P24)*$Y24+COUNTA(P25)*$Y25+COUNTA(P26)*$Y26+COUNTA(P27)*$Y27+COUNTA(P28)*$Y28+COUNTA(P29)*$Y29))</f>
        <v>/</v>
      </c>
      <c r="AM23" s="283" t="str">
        <f t="shared" ref="AM23" si="57">IF(COUNT(Q23:Q29)=0,"/",SUMPRODUCT(Q23:Q29,$Y23:$Y29)/(COUNTA(Q23)*$Y23+COUNTA(Q24)*$Y24+COUNTA(Q25)*$Y25+COUNTA(Q26)*$Y26+COUNTA(Q27)*$Y27+COUNTA(Q28)*$Y28+COUNTA(Q29)*$Y29))</f>
        <v>/</v>
      </c>
      <c r="AN23" s="283" t="str">
        <f t="shared" ref="AN23" si="58">IF(COUNT(R23:R29)=0,"/",SUMPRODUCT(R23:R29,$Y23:$Y29)/(COUNTA(R23)*$Y23+COUNTA(R24)*$Y24+COUNTA(R25)*$Y25+COUNTA(R26)*$Y26+COUNTA(R27)*$Y27+COUNTA(R28)*$Y28+COUNTA(R29)*$Y29))</f>
        <v>/</v>
      </c>
      <c r="AO23" s="283" t="str">
        <f t="shared" ref="AO23" si="59">IF(COUNT(S23:S29)=0,"/",SUMPRODUCT(S23:S29,$Y23:$Y29)/(COUNTA(S23)*$Y23+COUNTA(S24)*$Y24+COUNTA(S25)*$Y25+COUNTA(S26)*$Y26+COUNTA(S27)*$Y27+COUNTA(S28)*$Y28+COUNTA(S29)*$Y29))</f>
        <v>/</v>
      </c>
      <c r="AP23" s="283" t="str">
        <f t="shared" ref="AP23" si="60">IF(COUNT(T23:T29)=0,"/",SUMPRODUCT(T23:T29,$Y23:$Y29)/(COUNTA(T23)*$Y23+COUNTA(T24)*$Y24+COUNTA(T25)*$Y25+COUNTA(T26)*$Y26+COUNTA(T27)*$Y27+COUNTA(T28)*$Y28+COUNTA(T29)*$Y29))</f>
        <v>/</v>
      </c>
      <c r="AQ23" s="283" t="str">
        <f t="shared" ref="AQ23" si="61">IF(COUNT(U23:U29)=0,"/",SUMPRODUCT(U23:U29,$Y23:$Y29)/(COUNTA(U23)*$Y23+COUNTA(U24)*$Y24+COUNTA(U25)*$Y25+COUNTA(U26)*$Y26+COUNTA(U27)*$Y27+COUNTA(U28)*$Y28+COUNTA(U29)*$Y29))</f>
        <v>/</v>
      </c>
      <c r="AR23" s="283" t="str">
        <f t="shared" ref="AR23" si="62">IF(COUNT(V23:V29)=0,"/",SUMPRODUCT(V23:V29,$Y23:$Y29)/(COUNTA(V23)*$Y23+COUNTA(V24)*$Y24+COUNTA(V25)*$Y25+COUNTA(V26)*$Y26+COUNTA(V27)*$Y27+COUNTA(V28)*$Y28+COUNTA(V29)*$Y29))</f>
        <v>/</v>
      </c>
      <c r="AS23" s="283" t="str">
        <f t="shared" ref="AS23" si="63">IF(COUNT(W23:W29)=0,"/",SUMPRODUCT(W23:W29,$Y23:$Y29)/(COUNTA(W23)*$Y23+COUNTA(W24)*$Y24+COUNTA(W25)*$Y25+COUNTA(W26)*$Y26+COUNTA(W27)*$Y27+COUNTA(W28)*$Y28+COUNTA(W29)*$Y29))</f>
        <v>/</v>
      </c>
      <c r="AT23" s="292" t="str">
        <f t="shared" ref="AT23:AT36" si="64">IF(COUNT(D23:W23)=0,"/",AVERAGE(D23:W23))</f>
        <v>/</v>
      </c>
      <c r="AU23" s="283" t="str">
        <f>IF(COUNT(Z23:AS29)=0,"/",AVERAGE(Z23:AS29))</f>
        <v>/</v>
      </c>
      <c r="AV23" s="92" t="s">
        <v>118</v>
      </c>
      <c r="AY23" s="263" t="s">
        <v>115</v>
      </c>
      <c r="AZ23" s="264" t="s">
        <v>410</v>
      </c>
      <c r="BA23" s="265" t="s">
        <v>118</v>
      </c>
      <c r="BB23" s="239"/>
      <c r="BC23" s="239"/>
      <c r="BD23" s="239"/>
      <c r="BE23" s="239"/>
      <c r="BF23" s="239"/>
      <c r="BG23" s="239"/>
      <c r="BH23" s="239"/>
      <c r="BI23" s="239"/>
      <c r="BJ23" s="239"/>
      <c r="BK23" s="239"/>
      <c r="BL23" s="239"/>
      <c r="BM23" s="239"/>
      <c r="BN23" s="239"/>
      <c r="BO23" s="239"/>
      <c r="BP23" s="239"/>
      <c r="BQ23" s="239"/>
      <c r="BR23" s="239"/>
      <c r="BS23" s="239"/>
      <c r="BT23" s="239"/>
      <c r="BU23" s="239"/>
      <c r="BV23" s="150" t="str">
        <f>IF(COUNT(BB23:BU29)=0,"",20%)</f>
        <v/>
      </c>
      <c r="BW23" s="282" t="str">
        <f>IF(COUNT(BB23:BU23)=0,"",20%)</f>
        <v/>
      </c>
      <c r="BX23" s="283" t="str">
        <f>IF(COUNT(BB23:BB29)=0,"/",SUMPRODUCT(BB23:BB29,$BW23:$BW29)/(COUNTA(BB23)*$BW23+COUNTA(BB24)*$BW24+COUNTA(BB25)*$BW25+COUNTA(BB26)*$BW26+COUNTA(BB27)*$BW27+COUNTA(BB28)*$BW28+COUNTA(BB29)*$BW29))</f>
        <v>/</v>
      </c>
      <c r="BY23" s="283" t="str">
        <f t="shared" ref="BY23:CQ23" si="65">IF(COUNT(BC23:BC29)=0,"/",SUMPRODUCT(BC23:BC29,$BW23:$BW29)/(COUNTA(BC23)*$BW23+COUNTA(BC24)*$BW24+COUNTA(BC25)*$BW25+COUNTA(BC26)*$BW26+COUNTA(BC27)*$BW27+COUNTA(BC28)*$BW28+COUNTA(BC29)*$BW29))</f>
        <v>/</v>
      </c>
      <c r="BZ23" s="283" t="str">
        <f t="shared" si="65"/>
        <v>/</v>
      </c>
      <c r="CA23" s="283" t="str">
        <f t="shared" si="65"/>
        <v>/</v>
      </c>
      <c r="CB23" s="283" t="str">
        <f t="shared" si="65"/>
        <v>/</v>
      </c>
      <c r="CC23" s="283" t="str">
        <f t="shared" si="65"/>
        <v>/</v>
      </c>
      <c r="CD23" s="283" t="str">
        <f t="shared" si="65"/>
        <v>/</v>
      </c>
      <c r="CE23" s="283" t="str">
        <f t="shared" si="65"/>
        <v>/</v>
      </c>
      <c r="CF23" s="283" t="str">
        <f t="shared" si="65"/>
        <v>/</v>
      </c>
      <c r="CG23" s="283" t="str">
        <f t="shared" si="65"/>
        <v>/</v>
      </c>
      <c r="CH23" s="283" t="str">
        <f t="shared" si="65"/>
        <v>/</v>
      </c>
      <c r="CI23" s="283" t="str">
        <f t="shared" si="65"/>
        <v>/</v>
      </c>
      <c r="CJ23" s="283" t="str">
        <f t="shared" si="65"/>
        <v>/</v>
      </c>
      <c r="CK23" s="283" t="str">
        <f t="shared" si="65"/>
        <v>/</v>
      </c>
      <c r="CL23" s="283" t="str">
        <f t="shared" si="65"/>
        <v>/</v>
      </c>
      <c r="CM23" s="283" t="str">
        <f t="shared" si="65"/>
        <v>/</v>
      </c>
      <c r="CN23" s="283" t="str">
        <f t="shared" si="65"/>
        <v>/</v>
      </c>
      <c r="CO23" s="283" t="str">
        <f t="shared" si="65"/>
        <v>/</v>
      </c>
      <c r="CP23" s="283" t="str">
        <f t="shared" si="65"/>
        <v>/</v>
      </c>
      <c r="CQ23" s="283" t="str">
        <f t="shared" si="65"/>
        <v>/</v>
      </c>
      <c r="CR23" s="292" t="str">
        <f>IF(COUNT(BB23:BU23)=0,"/",AVERAGE(BB23:BU23))</f>
        <v>/</v>
      </c>
      <c r="CS23" s="283" t="str">
        <f>IF(COUNT(BX23:CQ29)=0,"/",AVERAGE(BX23:CQ29))</f>
        <v>/</v>
      </c>
      <c r="CT23" s="92" t="s">
        <v>118</v>
      </c>
      <c r="CW23" s="263" t="s">
        <v>115</v>
      </c>
      <c r="CX23" s="264" t="s">
        <v>410</v>
      </c>
      <c r="CY23" s="265" t="s">
        <v>118</v>
      </c>
      <c r="CZ23" s="239"/>
      <c r="DA23" s="239"/>
      <c r="DB23" s="239"/>
      <c r="DC23" s="239"/>
      <c r="DD23" s="239"/>
      <c r="DE23" s="239"/>
      <c r="DF23" s="239"/>
      <c r="DG23" s="239"/>
      <c r="DH23" s="239"/>
      <c r="DI23" s="239"/>
      <c r="DJ23" s="239"/>
      <c r="DK23" s="239"/>
      <c r="DL23" s="239"/>
      <c r="DM23" s="239"/>
      <c r="DN23" s="239"/>
      <c r="DO23" s="239"/>
      <c r="DP23" s="239"/>
      <c r="DQ23" s="239"/>
      <c r="DR23" s="239"/>
      <c r="DS23" s="239"/>
      <c r="DT23" s="150" t="str">
        <f>IF(COUNT(CZ23:DS29)=0,"",20%)</f>
        <v/>
      </c>
      <c r="DU23" s="282" t="str">
        <f>IF(COUNT(CZ23:DS23)=0,"",20%)</f>
        <v/>
      </c>
      <c r="DV23" s="283" t="str">
        <f>IF(COUNT(CZ23:CZ29)=0,"/",SUMPRODUCT(CZ23:CZ29,$DU23:$DU29)/(COUNTA(CZ23)*$DU23+COUNTA(CZ24)*$DU24+COUNTA(CZ25)*$DU25+COUNTA(CZ26)*$DU26+COUNTA(CZ27)*$DU27+COUNTA(CZ28)*$DU28+COUNTA(CZ29)*$DU29))</f>
        <v>/</v>
      </c>
      <c r="DW23" s="283" t="str">
        <f t="shared" ref="DW23:EO23" si="66">IF(COUNT(DA23:DA29)=0,"/",SUMPRODUCT(DA23:DA29,$DU23:$DU29)/(COUNTA(DA23)*$DU23+COUNTA(DA24)*$DU24+COUNTA(DA25)*$DU25+COUNTA(DA26)*$DU26+COUNTA(DA27)*$DU27+COUNTA(DA28)*$DU28+COUNTA(DA29)*$DU29))</f>
        <v>/</v>
      </c>
      <c r="DX23" s="283" t="str">
        <f t="shared" si="66"/>
        <v>/</v>
      </c>
      <c r="DY23" s="283" t="str">
        <f t="shared" si="66"/>
        <v>/</v>
      </c>
      <c r="DZ23" s="283" t="str">
        <f t="shared" si="66"/>
        <v>/</v>
      </c>
      <c r="EA23" s="283" t="str">
        <f t="shared" si="66"/>
        <v>/</v>
      </c>
      <c r="EB23" s="283" t="str">
        <f t="shared" si="66"/>
        <v>/</v>
      </c>
      <c r="EC23" s="283" t="str">
        <f t="shared" si="66"/>
        <v>/</v>
      </c>
      <c r="ED23" s="283" t="str">
        <f t="shared" si="66"/>
        <v>/</v>
      </c>
      <c r="EE23" s="283" t="str">
        <f t="shared" si="66"/>
        <v>/</v>
      </c>
      <c r="EF23" s="283" t="str">
        <f t="shared" si="66"/>
        <v>/</v>
      </c>
      <c r="EG23" s="283" t="str">
        <f t="shared" si="66"/>
        <v>/</v>
      </c>
      <c r="EH23" s="283" t="str">
        <f t="shared" si="66"/>
        <v>/</v>
      </c>
      <c r="EI23" s="283" t="str">
        <f t="shared" si="66"/>
        <v>/</v>
      </c>
      <c r="EJ23" s="283" t="str">
        <f t="shared" si="66"/>
        <v>/</v>
      </c>
      <c r="EK23" s="283" t="str">
        <f t="shared" si="66"/>
        <v>/</v>
      </c>
      <c r="EL23" s="283" t="str">
        <f t="shared" si="66"/>
        <v>/</v>
      </c>
      <c r="EM23" s="283" t="str">
        <f t="shared" si="66"/>
        <v>/</v>
      </c>
      <c r="EN23" s="283" t="str">
        <f t="shared" si="66"/>
        <v>/</v>
      </c>
      <c r="EO23" s="283" t="str">
        <f t="shared" si="66"/>
        <v>/</v>
      </c>
      <c r="EP23" s="292" t="str">
        <f>IF(COUNT(CZ23:DS23)=0,"/",AVERAGE(CZ23:DS23))</f>
        <v>/</v>
      </c>
      <c r="EQ23" s="283" t="str">
        <f>IF(COUNT(DV23:EO29)=0,"/",AVERAGE(DV23:EO29))</f>
        <v>/</v>
      </c>
      <c r="ER23" s="92" t="s">
        <v>118</v>
      </c>
    </row>
    <row r="24" ht="30.75" customHeight="1" spans="1:148">
      <c r="A24" s="267"/>
      <c r="B24" s="268"/>
      <c r="C24" s="269" t="s">
        <v>119</v>
      </c>
      <c r="D24" s="239" t="s">
        <v>435</v>
      </c>
      <c r="E24" s="239" t="s">
        <v>435</v>
      </c>
      <c r="F24" s="239" t="s">
        <v>435</v>
      </c>
      <c r="G24" s="239" t="s">
        <v>435</v>
      </c>
      <c r="H24" s="239" t="s">
        <v>435</v>
      </c>
      <c r="I24" s="239" t="s">
        <v>435</v>
      </c>
      <c r="J24" s="239" t="s">
        <v>435</v>
      </c>
      <c r="K24" s="239" t="s">
        <v>435</v>
      </c>
      <c r="L24" s="239" t="s">
        <v>435</v>
      </c>
      <c r="M24" s="239" t="s">
        <v>435</v>
      </c>
      <c r="N24" s="239" t="s">
        <v>435</v>
      </c>
      <c r="O24" s="239" t="s">
        <v>435</v>
      </c>
      <c r="P24" s="239" t="s">
        <v>435</v>
      </c>
      <c r="Q24" s="239" t="s">
        <v>435</v>
      </c>
      <c r="R24" s="239" t="s">
        <v>435</v>
      </c>
      <c r="S24" s="239" t="s">
        <v>435</v>
      </c>
      <c r="T24" s="239" t="s">
        <v>435</v>
      </c>
      <c r="U24" s="239" t="s">
        <v>435</v>
      </c>
      <c r="V24" s="239" t="s">
        <v>435</v>
      </c>
      <c r="W24" s="239" t="s">
        <v>435</v>
      </c>
      <c r="X24" s="150"/>
      <c r="Y24" s="282" t="str">
        <f>IF(COUNT(D24:W24)=0,"",10%)</f>
        <v/>
      </c>
      <c r="Z24" s="284"/>
      <c r="AA24" s="284"/>
      <c r="AB24" s="284"/>
      <c r="AC24" s="284"/>
      <c r="AD24" s="284"/>
      <c r="AE24" s="284"/>
      <c r="AF24" s="284"/>
      <c r="AG24" s="284"/>
      <c r="AH24" s="284"/>
      <c r="AI24" s="284"/>
      <c r="AJ24" s="284"/>
      <c r="AK24" s="284"/>
      <c r="AL24" s="284"/>
      <c r="AM24" s="284"/>
      <c r="AN24" s="284"/>
      <c r="AO24" s="284"/>
      <c r="AP24" s="284"/>
      <c r="AQ24" s="284"/>
      <c r="AR24" s="284"/>
      <c r="AS24" s="284"/>
      <c r="AT24" s="292" t="str">
        <f t="shared" si="64"/>
        <v>/</v>
      </c>
      <c r="AU24" s="284"/>
      <c r="AV24" s="92" t="s">
        <v>166</v>
      </c>
      <c r="AY24" s="267"/>
      <c r="AZ24" s="268"/>
      <c r="BA24" s="269" t="s">
        <v>119</v>
      </c>
      <c r="BB24" s="239" t="s">
        <v>435</v>
      </c>
      <c r="BC24" s="239" t="s">
        <v>435</v>
      </c>
      <c r="BD24" s="239" t="s">
        <v>435</v>
      </c>
      <c r="BE24" s="239" t="s">
        <v>435</v>
      </c>
      <c r="BF24" s="239" t="s">
        <v>435</v>
      </c>
      <c r="BG24" s="239" t="s">
        <v>435</v>
      </c>
      <c r="BH24" s="239" t="s">
        <v>435</v>
      </c>
      <c r="BI24" s="239" t="s">
        <v>435</v>
      </c>
      <c r="BJ24" s="239" t="s">
        <v>435</v>
      </c>
      <c r="BK24" s="239" t="s">
        <v>435</v>
      </c>
      <c r="BL24" s="239" t="s">
        <v>435</v>
      </c>
      <c r="BM24" s="239" t="s">
        <v>435</v>
      </c>
      <c r="BN24" s="239" t="s">
        <v>435</v>
      </c>
      <c r="BO24" s="239" t="s">
        <v>435</v>
      </c>
      <c r="BP24" s="239" t="s">
        <v>435</v>
      </c>
      <c r="BQ24" s="239" t="s">
        <v>435</v>
      </c>
      <c r="BR24" s="239" t="s">
        <v>435</v>
      </c>
      <c r="BS24" s="239" t="s">
        <v>435</v>
      </c>
      <c r="BT24" s="239" t="s">
        <v>435</v>
      </c>
      <c r="BU24" s="239" t="s">
        <v>435</v>
      </c>
      <c r="BV24" s="150"/>
      <c r="BW24" s="282" t="str">
        <f>IF(COUNT(BB24:BU24)=0,"",10%)</f>
        <v/>
      </c>
      <c r="BX24" s="284"/>
      <c r="BY24" s="284"/>
      <c r="BZ24" s="284"/>
      <c r="CA24" s="284"/>
      <c r="CB24" s="284"/>
      <c r="CC24" s="284"/>
      <c r="CD24" s="284"/>
      <c r="CE24" s="284"/>
      <c r="CF24" s="284"/>
      <c r="CG24" s="284"/>
      <c r="CH24" s="284"/>
      <c r="CI24" s="284"/>
      <c r="CJ24" s="284"/>
      <c r="CK24" s="284"/>
      <c r="CL24" s="284"/>
      <c r="CM24" s="284"/>
      <c r="CN24" s="284"/>
      <c r="CO24" s="284"/>
      <c r="CP24" s="284"/>
      <c r="CQ24" s="284"/>
      <c r="CR24" s="292" t="str">
        <f t="shared" ref="CR24:CR36" si="67">IF(COUNT(BB24:BU24)=0,"/",AVERAGE(BB24:BU24))</f>
        <v>/</v>
      </c>
      <c r="CS24" s="284"/>
      <c r="CT24" s="92" t="s">
        <v>166</v>
      </c>
      <c r="CW24" s="267"/>
      <c r="CX24" s="268"/>
      <c r="CY24" s="269" t="s">
        <v>119</v>
      </c>
      <c r="CZ24" s="239" t="s">
        <v>435</v>
      </c>
      <c r="DA24" s="239" t="s">
        <v>435</v>
      </c>
      <c r="DB24" s="239" t="s">
        <v>435</v>
      </c>
      <c r="DC24" s="239" t="s">
        <v>435</v>
      </c>
      <c r="DD24" s="239" t="s">
        <v>435</v>
      </c>
      <c r="DE24" s="239" t="s">
        <v>435</v>
      </c>
      <c r="DF24" s="239" t="s">
        <v>435</v>
      </c>
      <c r="DG24" s="239" t="s">
        <v>435</v>
      </c>
      <c r="DH24" s="239" t="s">
        <v>435</v>
      </c>
      <c r="DI24" s="239" t="s">
        <v>435</v>
      </c>
      <c r="DJ24" s="239" t="s">
        <v>435</v>
      </c>
      <c r="DK24" s="239" t="s">
        <v>435</v>
      </c>
      <c r="DL24" s="239" t="s">
        <v>435</v>
      </c>
      <c r="DM24" s="239" t="s">
        <v>435</v>
      </c>
      <c r="DN24" s="239" t="s">
        <v>435</v>
      </c>
      <c r="DO24" s="239" t="s">
        <v>435</v>
      </c>
      <c r="DP24" s="239" t="s">
        <v>435</v>
      </c>
      <c r="DQ24" s="239" t="s">
        <v>435</v>
      </c>
      <c r="DR24" s="239" t="s">
        <v>435</v>
      </c>
      <c r="DS24" s="239" t="s">
        <v>435</v>
      </c>
      <c r="DT24" s="150"/>
      <c r="DU24" s="282" t="str">
        <f>IF(COUNT(CZ24:DS24)=0,"",10%)</f>
        <v/>
      </c>
      <c r="DV24" s="284"/>
      <c r="DW24" s="284"/>
      <c r="DX24" s="284"/>
      <c r="DY24" s="284"/>
      <c r="DZ24" s="284"/>
      <c r="EA24" s="284"/>
      <c r="EB24" s="284"/>
      <c r="EC24" s="284"/>
      <c r="ED24" s="284"/>
      <c r="EE24" s="284"/>
      <c r="EF24" s="284"/>
      <c r="EG24" s="284"/>
      <c r="EH24" s="284"/>
      <c r="EI24" s="284"/>
      <c r="EJ24" s="284"/>
      <c r="EK24" s="284"/>
      <c r="EL24" s="284"/>
      <c r="EM24" s="284"/>
      <c r="EN24" s="284"/>
      <c r="EO24" s="284"/>
      <c r="EP24" s="292" t="str">
        <f t="shared" ref="EP24:EP36" si="68">IF(COUNT(CZ24:DS24)=0,"/",AVERAGE(CZ24:DS24))</f>
        <v>/</v>
      </c>
      <c r="EQ24" s="284"/>
      <c r="ER24" s="92" t="s">
        <v>166</v>
      </c>
    </row>
    <row r="25" ht="30.75" customHeight="1" spans="1:148">
      <c r="A25" s="267"/>
      <c r="B25" s="268"/>
      <c r="C25" s="269" t="s">
        <v>120</v>
      </c>
      <c r="D25" s="239" t="s">
        <v>435</v>
      </c>
      <c r="E25" s="239" t="s">
        <v>435</v>
      </c>
      <c r="F25" s="239" t="s">
        <v>435</v>
      </c>
      <c r="G25" s="239" t="s">
        <v>435</v>
      </c>
      <c r="H25" s="239" t="s">
        <v>435</v>
      </c>
      <c r="I25" s="239" t="s">
        <v>435</v>
      </c>
      <c r="J25" s="239" t="s">
        <v>435</v>
      </c>
      <c r="K25" s="239" t="s">
        <v>435</v>
      </c>
      <c r="L25" s="239" t="s">
        <v>435</v>
      </c>
      <c r="M25" s="239" t="s">
        <v>435</v>
      </c>
      <c r="N25" s="239" t="s">
        <v>435</v>
      </c>
      <c r="O25" s="239" t="s">
        <v>435</v>
      </c>
      <c r="P25" s="239" t="s">
        <v>435</v>
      </c>
      <c r="Q25" s="239" t="s">
        <v>435</v>
      </c>
      <c r="R25" s="239" t="s">
        <v>435</v>
      </c>
      <c r="S25" s="239" t="s">
        <v>435</v>
      </c>
      <c r="T25" s="239" t="s">
        <v>435</v>
      </c>
      <c r="U25" s="239" t="s">
        <v>435</v>
      </c>
      <c r="V25" s="239" t="s">
        <v>435</v>
      </c>
      <c r="W25" s="239" t="s">
        <v>435</v>
      </c>
      <c r="X25" s="150"/>
      <c r="Y25" s="282" t="str">
        <f>IF(COUNT(D25:W25)=0,"",20%)</f>
        <v/>
      </c>
      <c r="Z25" s="284"/>
      <c r="AA25" s="284"/>
      <c r="AB25" s="284"/>
      <c r="AC25" s="284"/>
      <c r="AD25" s="284"/>
      <c r="AE25" s="284"/>
      <c r="AF25" s="284"/>
      <c r="AG25" s="284"/>
      <c r="AH25" s="284"/>
      <c r="AI25" s="284"/>
      <c r="AJ25" s="284"/>
      <c r="AK25" s="284"/>
      <c r="AL25" s="284"/>
      <c r="AM25" s="284"/>
      <c r="AN25" s="284"/>
      <c r="AO25" s="284"/>
      <c r="AP25" s="284"/>
      <c r="AQ25" s="284"/>
      <c r="AR25" s="284"/>
      <c r="AS25" s="284"/>
      <c r="AT25" s="292" t="str">
        <f t="shared" si="64"/>
        <v>/</v>
      </c>
      <c r="AU25" s="284"/>
      <c r="AV25" s="92" t="s">
        <v>436</v>
      </c>
      <c r="AY25" s="267"/>
      <c r="AZ25" s="268"/>
      <c r="BA25" s="269" t="s">
        <v>120</v>
      </c>
      <c r="BB25" s="239" t="s">
        <v>435</v>
      </c>
      <c r="BC25" s="239" t="s">
        <v>435</v>
      </c>
      <c r="BD25" s="239" t="s">
        <v>435</v>
      </c>
      <c r="BE25" s="239" t="s">
        <v>435</v>
      </c>
      <c r="BF25" s="239" t="s">
        <v>435</v>
      </c>
      <c r="BG25" s="239" t="s">
        <v>435</v>
      </c>
      <c r="BH25" s="239" t="s">
        <v>435</v>
      </c>
      <c r="BI25" s="239" t="s">
        <v>435</v>
      </c>
      <c r="BJ25" s="239" t="s">
        <v>435</v>
      </c>
      <c r="BK25" s="239" t="s">
        <v>435</v>
      </c>
      <c r="BL25" s="239" t="s">
        <v>435</v>
      </c>
      <c r="BM25" s="239" t="s">
        <v>435</v>
      </c>
      <c r="BN25" s="239" t="s">
        <v>435</v>
      </c>
      <c r="BO25" s="239" t="s">
        <v>435</v>
      </c>
      <c r="BP25" s="239" t="s">
        <v>435</v>
      </c>
      <c r="BQ25" s="239" t="s">
        <v>435</v>
      </c>
      <c r="BR25" s="239" t="s">
        <v>435</v>
      </c>
      <c r="BS25" s="239" t="s">
        <v>435</v>
      </c>
      <c r="BT25" s="239" t="s">
        <v>435</v>
      </c>
      <c r="BU25" s="239" t="s">
        <v>435</v>
      </c>
      <c r="BV25" s="150"/>
      <c r="BW25" s="282" t="str">
        <f>IF(COUNT(BB25:BU25)=0,"",20%)</f>
        <v/>
      </c>
      <c r="BX25" s="284"/>
      <c r="BY25" s="284"/>
      <c r="BZ25" s="284"/>
      <c r="CA25" s="284"/>
      <c r="CB25" s="284"/>
      <c r="CC25" s="284"/>
      <c r="CD25" s="284"/>
      <c r="CE25" s="284"/>
      <c r="CF25" s="284"/>
      <c r="CG25" s="284"/>
      <c r="CH25" s="284"/>
      <c r="CI25" s="284"/>
      <c r="CJ25" s="284"/>
      <c r="CK25" s="284"/>
      <c r="CL25" s="284"/>
      <c r="CM25" s="284"/>
      <c r="CN25" s="284"/>
      <c r="CO25" s="284"/>
      <c r="CP25" s="284"/>
      <c r="CQ25" s="284"/>
      <c r="CR25" s="292" t="str">
        <f t="shared" si="67"/>
        <v>/</v>
      </c>
      <c r="CS25" s="284"/>
      <c r="CT25" s="92" t="s">
        <v>436</v>
      </c>
      <c r="CW25" s="267"/>
      <c r="CX25" s="268"/>
      <c r="CY25" s="269" t="s">
        <v>120</v>
      </c>
      <c r="CZ25" s="239" t="s">
        <v>435</v>
      </c>
      <c r="DA25" s="239" t="s">
        <v>435</v>
      </c>
      <c r="DB25" s="239" t="s">
        <v>435</v>
      </c>
      <c r="DC25" s="239" t="s">
        <v>435</v>
      </c>
      <c r="DD25" s="239" t="s">
        <v>435</v>
      </c>
      <c r="DE25" s="239" t="s">
        <v>435</v>
      </c>
      <c r="DF25" s="239" t="s">
        <v>435</v>
      </c>
      <c r="DG25" s="239" t="s">
        <v>435</v>
      </c>
      <c r="DH25" s="239" t="s">
        <v>435</v>
      </c>
      <c r="DI25" s="239" t="s">
        <v>435</v>
      </c>
      <c r="DJ25" s="239" t="s">
        <v>435</v>
      </c>
      <c r="DK25" s="239" t="s">
        <v>435</v>
      </c>
      <c r="DL25" s="239" t="s">
        <v>435</v>
      </c>
      <c r="DM25" s="239" t="s">
        <v>435</v>
      </c>
      <c r="DN25" s="239" t="s">
        <v>435</v>
      </c>
      <c r="DO25" s="239" t="s">
        <v>435</v>
      </c>
      <c r="DP25" s="239" t="s">
        <v>435</v>
      </c>
      <c r="DQ25" s="239" t="s">
        <v>435</v>
      </c>
      <c r="DR25" s="239" t="s">
        <v>435</v>
      </c>
      <c r="DS25" s="239" t="s">
        <v>435</v>
      </c>
      <c r="DT25" s="150"/>
      <c r="DU25" s="282" t="str">
        <f>IF(COUNT(CZ25:DS25)=0,"",20%)</f>
        <v/>
      </c>
      <c r="DV25" s="284"/>
      <c r="DW25" s="284"/>
      <c r="DX25" s="284"/>
      <c r="DY25" s="284"/>
      <c r="DZ25" s="284"/>
      <c r="EA25" s="284"/>
      <c r="EB25" s="284"/>
      <c r="EC25" s="284"/>
      <c r="ED25" s="284"/>
      <c r="EE25" s="284"/>
      <c r="EF25" s="284"/>
      <c r="EG25" s="284"/>
      <c r="EH25" s="284"/>
      <c r="EI25" s="284"/>
      <c r="EJ25" s="284"/>
      <c r="EK25" s="284"/>
      <c r="EL25" s="284"/>
      <c r="EM25" s="284"/>
      <c r="EN25" s="284"/>
      <c r="EO25" s="284"/>
      <c r="EP25" s="292" t="str">
        <f t="shared" si="68"/>
        <v>/</v>
      </c>
      <c r="EQ25" s="284"/>
      <c r="ER25" s="92" t="s">
        <v>436</v>
      </c>
    </row>
    <row r="26" ht="30.75" customHeight="1" spans="1:148">
      <c r="A26" s="267"/>
      <c r="B26" s="268"/>
      <c r="C26" s="269" t="s">
        <v>121</v>
      </c>
      <c r="D26" s="239" t="s">
        <v>435</v>
      </c>
      <c r="E26" s="239" t="s">
        <v>435</v>
      </c>
      <c r="F26" s="239" t="s">
        <v>435</v>
      </c>
      <c r="G26" s="239" t="s">
        <v>435</v>
      </c>
      <c r="H26" s="239" t="s">
        <v>435</v>
      </c>
      <c r="I26" s="239" t="s">
        <v>435</v>
      </c>
      <c r="J26" s="239" t="s">
        <v>435</v>
      </c>
      <c r="K26" s="239" t="s">
        <v>435</v>
      </c>
      <c r="L26" s="239" t="s">
        <v>435</v>
      </c>
      <c r="M26" s="239" t="s">
        <v>435</v>
      </c>
      <c r="N26" s="239" t="s">
        <v>435</v>
      </c>
      <c r="O26" s="239" t="s">
        <v>435</v>
      </c>
      <c r="P26" s="239" t="s">
        <v>435</v>
      </c>
      <c r="Q26" s="239" t="s">
        <v>435</v>
      </c>
      <c r="R26" s="239" t="s">
        <v>435</v>
      </c>
      <c r="S26" s="239" t="s">
        <v>435</v>
      </c>
      <c r="T26" s="239" t="s">
        <v>435</v>
      </c>
      <c r="U26" s="239" t="s">
        <v>435</v>
      </c>
      <c r="V26" s="239" t="s">
        <v>435</v>
      </c>
      <c r="W26" s="239" t="s">
        <v>435</v>
      </c>
      <c r="X26" s="150"/>
      <c r="Y26" s="282" t="str">
        <f>IF(COUNT(D26:W26)=0,"",10%)</f>
        <v/>
      </c>
      <c r="Z26" s="284"/>
      <c r="AA26" s="284"/>
      <c r="AB26" s="284"/>
      <c r="AC26" s="284"/>
      <c r="AD26" s="284"/>
      <c r="AE26" s="284"/>
      <c r="AF26" s="284"/>
      <c r="AG26" s="284"/>
      <c r="AH26" s="284"/>
      <c r="AI26" s="284"/>
      <c r="AJ26" s="284"/>
      <c r="AK26" s="284"/>
      <c r="AL26" s="284"/>
      <c r="AM26" s="284"/>
      <c r="AN26" s="284"/>
      <c r="AO26" s="284"/>
      <c r="AP26" s="284"/>
      <c r="AQ26" s="284"/>
      <c r="AR26" s="284"/>
      <c r="AS26" s="284"/>
      <c r="AT26" s="292" t="str">
        <f t="shared" si="64"/>
        <v>/</v>
      </c>
      <c r="AU26" s="284"/>
      <c r="AV26" s="92" t="s">
        <v>436</v>
      </c>
      <c r="AY26" s="267"/>
      <c r="AZ26" s="268"/>
      <c r="BA26" s="269" t="s">
        <v>121</v>
      </c>
      <c r="BB26" s="239" t="s">
        <v>435</v>
      </c>
      <c r="BC26" s="239" t="s">
        <v>435</v>
      </c>
      <c r="BD26" s="239" t="s">
        <v>435</v>
      </c>
      <c r="BE26" s="239" t="s">
        <v>435</v>
      </c>
      <c r="BF26" s="239" t="s">
        <v>435</v>
      </c>
      <c r="BG26" s="239" t="s">
        <v>435</v>
      </c>
      <c r="BH26" s="239" t="s">
        <v>435</v>
      </c>
      <c r="BI26" s="239" t="s">
        <v>435</v>
      </c>
      <c r="BJ26" s="239" t="s">
        <v>435</v>
      </c>
      <c r="BK26" s="239" t="s">
        <v>435</v>
      </c>
      <c r="BL26" s="239" t="s">
        <v>435</v>
      </c>
      <c r="BM26" s="239" t="s">
        <v>435</v>
      </c>
      <c r="BN26" s="239" t="s">
        <v>435</v>
      </c>
      <c r="BO26" s="239" t="s">
        <v>435</v>
      </c>
      <c r="BP26" s="239" t="s">
        <v>435</v>
      </c>
      <c r="BQ26" s="239" t="s">
        <v>435</v>
      </c>
      <c r="BR26" s="239" t="s">
        <v>435</v>
      </c>
      <c r="BS26" s="239" t="s">
        <v>435</v>
      </c>
      <c r="BT26" s="239" t="s">
        <v>435</v>
      </c>
      <c r="BU26" s="239" t="s">
        <v>435</v>
      </c>
      <c r="BV26" s="150"/>
      <c r="BW26" s="282" t="str">
        <f>IF(COUNT(BB26:BU26)=0,"",10%)</f>
        <v/>
      </c>
      <c r="BX26" s="284"/>
      <c r="BY26" s="284"/>
      <c r="BZ26" s="284"/>
      <c r="CA26" s="284"/>
      <c r="CB26" s="284"/>
      <c r="CC26" s="284"/>
      <c r="CD26" s="284"/>
      <c r="CE26" s="284"/>
      <c r="CF26" s="284"/>
      <c r="CG26" s="284"/>
      <c r="CH26" s="284"/>
      <c r="CI26" s="284"/>
      <c r="CJ26" s="284"/>
      <c r="CK26" s="284"/>
      <c r="CL26" s="284"/>
      <c r="CM26" s="284"/>
      <c r="CN26" s="284"/>
      <c r="CO26" s="284"/>
      <c r="CP26" s="284"/>
      <c r="CQ26" s="284"/>
      <c r="CR26" s="292" t="str">
        <f t="shared" si="67"/>
        <v>/</v>
      </c>
      <c r="CS26" s="284"/>
      <c r="CT26" s="92" t="s">
        <v>436</v>
      </c>
      <c r="CW26" s="267"/>
      <c r="CX26" s="268"/>
      <c r="CY26" s="269" t="s">
        <v>121</v>
      </c>
      <c r="CZ26" s="239" t="s">
        <v>435</v>
      </c>
      <c r="DA26" s="239" t="s">
        <v>435</v>
      </c>
      <c r="DB26" s="239" t="s">
        <v>435</v>
      </c>
      <c r="DC26" s="239" t="s">
        <v>435</v>
      </c>
      <c r="DD26" s="239" t="s">
        <v>435</v>
      </c>
      <c r="DE26" s="239" t="s">
        <v>435</v>
      </c>
      <c r="DF26" s="239" t="s">
        <v>435</v>
      </c>
      <c r="DG26" s="239" t="s">
        <v>435</v>
      </c>
      <c r="DH26" s="239" t="s">
        <v>435</v>
      </c>
      <c r="DI26" s="239" t="s">
        <v>435</v>
      </c>
      <c r="DJ26" s="239" t="s">
        <v>435</v>
      </c>
      <c r="DK26" s="239" t="s">
        <v>435</v>
      </c>
      <c r="DL26" s="239" t="s">
        <v>435</v>
      </c>
      <c r="DM26" s="239" t="s">
        <v>435</v>
      </c>
      <c r="DN26" s="239" t="s">
        <v>435</v>
      </c>
      <c r="DO26" s="239" t="s">
        <v>435</v>
      </c>
      <c r="DP26" s="239" t="s">
        <v>435</v>
      </c>
      <c r="DQ26" s="239" t="s">
        <v>435</v>
      </c>
      <c r="DR26" s="239" t="s">
        <v>435</v>
      </c>
      <c r="DS26" s="239" t="s">
        <v>435</v>
      </c>
      <c r="DT26" s="150"/>
      <c r="DU26" s="282" t="str">
        <f>IF(COUNT(CZ26:DS26)=0,"",10%)</f>
        <v/>
      </c>
      <c r="DV26" s="284"/>
      <c r="DW26" s="284"/>
      <c r="DX26" s="284"/>
      <c r="DY26" s="284"/>
      <c r="DZ26" s="284"/>
      <c r="EA26" s="284"/>
      <c r="EB26" s="284"/>
      <c r="EC26" s="284"/>
      <c r="ED26" s="284"/>
      <c r="EE26" s="284"/>
      <c r="EF26" s="284"/>
      <c r="EG26" s="284"/>
      <c r="EH26" s="284"/>
      <c r="EI26" s="284"/>
      <c r="EJ26" s="284"/>
      <c r="EK26" s="284"/>
      <c r="EL26" s="284"/>
      <c r="EM26" s="284"/>
      <c r="EN26" s="284"/>
      <c r="EO26" s="284"/>
      <c r="EP26" s="292" t="str">
        <f t="shared" si="68"/>
        <v>/</v>
      </c>
      <c r="EQ26" s="284"/>
      <c r="ER26" s="92" t="s">
        <v>436</v>
      </c>
    </row>
    <row r="27" ht="30.75" customHeight="1" spans="1:148">
      <c r="A27" s="267"/>
      <c r="B27" s="268"/>
      <c r="C27" s="269" t="s">
        <v>122</v>
      </c>
      <c r="D27" s="239" t="s">
        <v>435</v>
      </c>
      <c r="E27" s="239" t="s">
        <v>435</v>
      </c>
      <c r="F27" s="239" t="s">
        <v>435</v>
      </c>
      <c r="G27" s="239" t="s">
        <v>435</v>
      </c>
      <c r="H27" s="239" t="s">
        <v>435</v>
      </c>
      <c r="I27" s="239" t="s">
        <v>435</v>
      </c>
      <c r="J27" s="239" t="s">
        <v>435</v>
      </c>
      <c r="K27" s="239" t="s">
        <v>435</v>
      </c>
      <c r="L27" s="239" t="s">
        <v>435</v>
      </c>
      <c r="M27" s="239" t="s">
        <v>435</v>
      </c>
      <c r="N27" s="239" t="s">
        <v>435</v>
      </c>
      <c r="O27" s="239" t="s">
        <v>435</v>
      </c>
      <c r="P27" s="239" t="s">
        <v>435</v>
      </c>
      <c r="Q27" s="239" t="s">
        <v>435</v>
      </c>
      <c r="R27" s="239" t="s">
        <v>435</v>
      </c>
      <c r="S27" s="239" t="s">
        <v>435</v>
      </c>
      <c r="T27" s="239" t="s">
        <v>435</v>
      </c>
      <c r="U27" s="239" t="s">
        <v>435</v>
      </c>
      <c r="V27" s="239" t="s">
        <v>435</v>
      </c>
      <c r="W27" s="239" t="s">
        <v>435</v>
      </c>
      <c r="X27" s="150"/>
      <c r="Y27" s="282" t="str">
        <f>IF(COUNT(D27:W27)=0,"",15%)</f>
        <v/>
      </c>
      <c r="Z27" s="284"/>
      <c r="AA27" s="284"/>
      <c r="AB27" s="284"/>
      <c r="AC27" s="284"/>
      <c r="AD27" s="284"/>
      <c r="AE27" s="284"/>
      <c r="AF27" s="284"/>
      <c r="AG27" s="284"/>
      <c r="AH27" s="284"/>
      <c r="AI27" s="284"/>
      <c r="AJ27" s="284"/>
      <c r="AK27" s="284"/>
      <c r="AL27" s="284"/>
      <c r="AM27" s="284"/>
      <c r="AN27" s="284"/>
      <c r="AO27" s="284"/>
      <c r="AP27" s="284"/>
      <c r="AQ27" s="284"/>
      <c r="AR27" s="284"/>
      <c r="AS27" s="284"/>
      <c r="AT27" s="292" t="str">
        <f t="shared" si="64"/>
        <v>/</v>
      </c>
      <c r="AU27" s="284"/>
      <c r="AV27" s="92" t="s">
        <v>436</v>
      </c>
      <c r="AY27" s="267"/>
      <c r="AZ27" s="268"/>
      <c r="BA27" s="269" t="s">
        <v>122</v>
      </c>
      <c r="BB27" s="239" t="s">
        <v>435</v>
      </c>
      <c r="BC27" s="239" t="s">
        <v>435</v>
      </c>
      <c r="BD27" s="239" t="s">
        <v>435</v>
      </c>
      <c r="BE27" s="239" t="s">
        <v>435</v>
      </c>
      <c r="BF27" s="239" t="s">
        <v>435</v>
      </c>
      <c r="BG27" s="239" t="s">
        <v>435</v>
      </c>
      <c r="BH27" s="239" t="s">
        <v>435</v>
      </c>
      <c r="BI27" s="239" t="s">
        <v>435</v>
      </c>
      <c r="BJ27" s="239" t="s">
        <v>435</v>
      </c>
      <c r="BK27" s="239" t="s">
        <v>435</v>
      </c>
      <c r="BL27" s="239" t="s">
        <v>435</v>
      </c>
      <c r="BM27" s="239" t="s">
        <v>435</v>
      </c>
      <c r="BN27" s="239" t="s">
        <v>435</v>
      </c>
      <c r="BO27" s="239" t="s">
        <v>435</v>
      </c>
      <c r="BP27" s="239" t="s">
        <v>435</v>
      </c>
      <c r="BQ27" s="239" t="s">
        <v>435</v>
      </c>
      <c r="BR27" s="239" t="s">
        <v>435</v>
      </c>
      <c r="BS27" s="239" t="s">
        <v>435</v>
      </c>
      <c r="BT27" s="239" t="s">
        <v>435</v>
      </c>
      <c r="BU27" s="239" t="s">
        <v>435</v>
      </c>
      <c r="BV27" s="150"/>
      <c r="BW27" s="282" t="str">
        <f>IF(COUNT(BB27:BU27)=0,"",15%)</f>
        <v/>
      </c>
      <c r="BX27" s="284"/>
      <c r="BY27" s="284"/>
      <c r="BZ27" s="284"/>
      <c r="CA27" s="284"/>
      <c r="CB27" s="284"/>
      <c r="CC27" s="284"/>
      <c r="CD27" s="284"/>
      <c r="CE27" s="284"/>
      <c r="CF27" s="284"/>
      <c r="CG27" s="284"/>
      <c r="CH27" s="284"/>
      <c r="CI27" s="284"/>
      <c r="CJ27" s="284"/>
      <c r="CK27" s="284"/>
      <c r="CL27" s="284"/>
      <c r="CM27" s="284"/>
      <c r="CN27" s="284"/>
      <c r="CO27" s="284"/>
      <c r="CP27" s="284"/>
      <c r="CQ27" s="284"/>
      <c r="CR27" s="292" t="str">
        <f t="shared" si="67"/>
        <v>/</v>
      </c>
      <c r="CS27" s="284"/>
      <c r="CT27" s="92" t="s">
        <v>436</v>
      </c>
      <c r="CW27" s="267"/>
      <c r="CX27" s="268"/>
      <c r="CY27" s="269" t="s">
        <v>122</v>
      </c>
      <c r="CZ27" s="239" t="s">
        <v>435</v>
      </c>
      <c r="DA27" s="239" t="s">
        <v>435</v>
      </c>
      <c r="DB27" s="239" t="s">
        <v>435</v>
      </c>
      <c r="DC27" s="239" t="s">
        <v>435</v>
      </c>
      <c r="DD27" s="239" t="s">
        <v>435</v>
      </c>
      <c r="DE27" s="239" t="s">
        <v>435</v>
      </c>
      <c r="DF27" s="239" t="s">
        <v>435</v>
      </c>
      <c r="DG27" s="239" t="s">
        <v>435</v>
      </c>
      <c r="DH27" s="239" t="s">
        <v>435</v>
      </c>
      <c r="DI27" s="239" t="s">
        <v>435</v>
      </c>
      <c r="DJ27" s="239" t="s">
        <v>435</v>
      </c>
      <c r="DK27" s="239" t="s">
        <v>435</v>
      </c>
      <c r="DL27" s="239" t="s">
        <v>435</v>
      </c>
      <c r="DM27" s="239" t="s">
        <v>435</v>
      </c>
      <c r="DN27" s="239" t="s">
        <v>435</v>
      </c>
      <c r="DO27" s="239" t="s">
        <v>435</v>
      </c>
      <c r="DP27" s="239" t="s">
        <v>435</v>
      </c>
      <c r="DQ27" s="239" t="s">
        <v>435</v>
      </c>
      <c r="DR27" s="239" t="s">
        <v>435</v>
      </c>
      <c r="DS27" s="239" t="s">
        <v>435</v>
      </c>
      <c r="DT27" s="150"/>
      <c r="DU27" s="282" t="str">
        <f>IF(COUNT(CZ27:DS27)=0,"",15%)</f>
        <v/>
      </c>
      <c r="DV27" s="284"/>
      <c r="DW27" s="284"/>
      <c r="DX27" s="284"/>
      <c r="DY27" s="284"/>
      <c r="DZ27" s="284"/>
      <c r="EA27" s="284"/>
      <c r="EB27" s="284"/>
      <c r="EC27" s="284"/>
      <c r="ED27" s="284"/>
      <c r="EE27" s="284"/>
      <c r="EF27" s="284"/>
      <c r="EG27" s="284"/>
      <c r="EH27" s="284"/>
      <c r="EI27" s="284"/>
      <c r="EJ27" s="284"/>
      <c r="EK27" s="284"/>
      <c r="EL27" s="284"/>
      <c r="EM27" s="284"/>
      <c r="EN27" s="284"/>
      <c r="EO27" s="284"/>
      <c r="EP27" s="292" t="str">
        <f t="shared" si="68"/>
        <v>/</v>
      </c>
      <c r="EQ27" s="284"/>
      <c r="ER27" s="92" t="s">
        <v>436</v>
      </c>
    </row>
    <row r="28" ht="30.75" customHeight="1" spans="1:148">
      <c r="A28" s="267"/>
      <c r="B28" s="268"/>
      <c r="C28" s="269" t="s">
        <v>123</v>
      </c>
      <c r="D28" s="239" t="s">
        <v>435</v>
      </c>
      <c r="E28" s="239" t="s">
        <v>435</v>
      </c>
      <c r="F28" s="239" t="s">
        <v>435</v>
      </c>
      <c r="G28" s="239" t="s">
        <v>435</v>
      </c>
      <c r="H28" s="239" t="s">
        <v>435</v>
      </c>
      <c r="I28" s="239" t="s">
        <v>435</v>
      </c>
      <c r="J28" s="239" t="s">
        <v>435</v>
      </c>
      <c r="K28" s="239" t="s">
        <v>435</v>
      </c>
      <c r="L28" s="239" t="s">
        <v>435</v>
      </c>
      <c r="M28" s="239" t="s">
        <v>435</v>
      </c>
      <c r="N28" s="239" t="s">
        <v>435</v>
      </c>
      <c r="O28" s="239" t="s">
        <v>435</v>
      </c>
      <c r="P28" s="239" t="s">
        <v>435</v>
      </c>
      <c r="Q28" s="239" t="s">
        <v>435</v>
      </c>
      <c r="R28" s="239" t="s">
        <v>435</v>
      </c>
      <c r="S28" s="239" t="s">
        <v>435</v>
      </c>
      <c r="T28" s="239" t="s">
        <v>435</v>
      </c>
      <c r="U28" s="239" t="s">
        <v>435</v>
      </c>
      <c r="V28" s="239" t="s">
        <v>435</v>
      </c>
      <c r="W28" s="239" t="s">
        <v>435</v>
      </c>
      <c r="X28" s="150"/>
      <c r="Y28" s="282" t="str">
        <f>IF(COUNT(D28:W28)=0,"",15%)</f>
        <v/>
      </c>
      <c r="Z28" s="284"/>
      <c r="AA28" s="284"/>
      <c r="AB28" s="284"/>
      <c r="AC28" s="284"/>
      <c r="AD28" s="284"/>
      <c r="AE28" s="284"/>
      <c r="AF28" s="284"/>
      <c r="AG28" s="284"/>
      <c r="AH28" s="284"/>
      <c r="AI28" s="284"/>
      <c r="AJ28" s="284"/>
      <c r="AK28" s="284"/>
      <c r="AL28" s="284"/>
      <c r="AM28" s="284"/>
      <c r="AN28" s="284"/>
      <c r="AO28" s="284"/>
      <c r="AP28" s="284"/>
      <c r="AQ28" s="284"/>
      <c r="AR28" s="284"/>
      <c r="AS28" s="284"/>
      <c r="AT28" s="292" t="str">
        <f t="shared" si="64"/>
        <v>/</v>
      </c>
      <c r="AU28" s="284"/>
      <c r="AV28" s="92" t="s">
        <v>436</v>
      </c>
      <c r="AY28" s="267"/>
      <c r="AZ28" s="268"/>
      <c r="BA28" s="269" t="s">
        <v>123</v>
      </c>
      <c r="BB28" s="239" t="s">
        <v>435</v>
      </c>
      <c r="BC28" s="239" t="s">
        <v>435</v>
      </c>
      <c r="BD28" s="239" t="s">
        <v>435</v>
      </c>
      <c r="BE28" s="239" t="s">
        <v>435</v>
      </c>
      <c r="BF28" s="239" t="s">
        <v>435</v>
      </c>
      <c r="BG28" s="239" t="s">
        <v>435</v>
      </c>
      <c r="BH28" s="239" t="s">
        <v>435</v>
      </c>
      <c r="BI28" s="239" t="s">
        <v>435</v>
      </c>
      <c r="BJ28" s="239" t="s">
        <v>435</v>
      </c>
      <c r="BK28" s="239" t="s">
        <v>435</v>
      </c>
      <c r="BL28" s="239" t="s">
        <v>435</v>
      </c>
      <c r="BM28" s="239" t="s">
        <v>435</v>
      </c>
      <c r="BN28" s="239" t="s">
        <v>435</v>
      </c>
      <c r="BO28" s="239" t="s">
        <v>435</v>
      </c>
      <c r="BP28" s="239" t="s">
        <v>435</v>
      </c>
      <c r="BQ28" s="239" t="s">
        <v>435</v>
      </c>
      <c r="BR28" s="239" t="s">
        <v>435</v>
      </c>
      <c r="BS28" s="239" t="s">
        <v>435</v>
      </c>
      <c r="BT28" s="239" t="s">
        <v>435</v>
      </c>
      <c r="BU28" s="239" t="s">
        <v>435</v>
      </c>
      <c r="BV28" s="150"/>
      <c r="BW28" s="282" t="str">
        <f>IF(COUNT(BB28:BU28)=0,"",15%)</f>
        <v/>
      </c>
      <c r="BX28" s="284"/>
      <c r="BY28" s="284"/>
      <c r="BZ28" s="284"/>
      <c r="CA28" s="284"/>
      <c r="CB28" s="284"/>
      <c r="CC28" s="284"/>
      <c r="CD28" s="284"/>
      <c r="CE28" s="284"/>
      <c r="CF28" s="284"/>
      <c r="CG28" s="284"/>
      <c r="CH28" s="284"/>
      <c r="CI28" s="284"/>
      <c r="CJ28" s="284"/>
      <c r="CK28" s="284"/>
      <c r="CL28" s="284"/>
      <c r="CM28" s="284"/>
      <c r="CN28" s="284"/>
      <c r="CO28" s="284"/>
      <c r="CP28" s="284"/>
      <c r="CQ28" s="284"/>
      <c r="CR28" s="292" t="str">
        <f t="shared" si="67"/>
        <v>/</v>
      </c>
      <c r="CS28" s="284"/>
      <c r="CT28" s="92" t="s">
        <v>436</v>
      </c>
      <c r="CW28" s="267"/>
      <c r="CX28" s="268"/>
      <c r="CY28" s="269" t="s">
        <v>123</v>
      </c>
      <c r="CZ28" s="239" t="s">
        <v>435</v>
      </c>
      <c r="DA28" s="239" t="s">
        <v>435</v>
      </c>
      <c r="DB28" s="239" t="s">
        <v>435</v>
      </c>
      <c r="DC28" s="239" t="s">
        <v>435</v>
      </c>
      <c r="DD28" s="239" t="s">
        <v>435</v>
      </c>
      <c r="DE28" s="239" t="s">
        <v>435</v>
      </c>
      <c r="DF28" s="239" t="s">
        <v>435</v>
      </c>
      <c r="DG28" s="239" t="s">
        <v>435</v>
      </c>
      <c r="DH28" s="239" t="s">
        <v>435</v>
      </c>
      <c r="DI28" s="239" t="s">
        <v>435</v>
      </c>
      <c r="DJ28" s="239" t="s">
        <v>435</v>
      </c>
      <c r="DK28" s="239" t="s">
        <v>435</v>
      </c>
      <c r="DL28" s="239" t="s">
        <v>435</v>
      </c>
      <c r="DM28" s="239" t="s">
        <v>435</v>
      </c>
      <c r="DN28" s="239" t="s">
        <v>435</v>
      </c>
      <c r="DO28" s="239" t="s">
        <v>435</v>
      </c>
      <c r="DP28" s="239" t="s">
        <v>435</v>
      </c>
      <c r="DQ28" s="239" t="s">
        <v>435</v>
      </c>
      <c r="DR28" s="239" t="s">
        <v>435</v>
      </c>
      <c r="DS28" s="239" t="s">
        <v>435</v>
      </c>
      <c r="DT28" s="150"/>
      <c r="DU28" s="282" t="str">
        <f>IF(COUNT(CZ28:DS28)=0,"",15%)</f>
        <v/>
      </c>
      <c r="DV28" s="284"/>
      <c r="DW28" s="284"/>
      <c r="DX28" s="284"/>
      <c r="DY28" s="284"/>
      <c r="DZ28" s="284"/>
      <c r="EA28" s="284"/>
      <c r="EB28" s="284"/>
      <c r="EC28" s="284"/>
      <c r="ED28" s="284"/>
      <c r="EE28" s="284"/>
      <c r="EF28" s="284"/>
      <c r="EG28" s="284"/>
      <c r="EH28" s="284"/>
      <c r="EI28" s="284"/>
      <c r="EJ28" s="284"/>
      <c r="EK28" s="284"/>
      <c r="EL28" s="284"/>
      <c r="EM28" s="284"/>
      <c r="EN28" s="284"/>
      <c r="EO28" s="284"/>
      <c r="EP28" s="292" t="str">
        <f t="shared" si="68"/>
        <v>/</v>
      </c>
      <c r="EQ28" s="284"/>
      <c r="ER28" s="92" t="s">
        <v>436</v>
      </c>
    </row>
    <row r="29" ht="30.75" customHeight="1" spans="1:148">
      <c r="A29" s="267"/>
      <c r="B29" s="270"/>
      <c r="C29" s="269" t="s">
        <v>124</v>
      </c>
      <c r="D29" s="239" t="s">
        <v>435</v>
      </c>
      <c r="E29" s="239" t="s">
        <v>435</v>
      </c>
      <c r="F29" s="239" t="s">
        <v>435</v>
      </c>
      <c r="G29" s="239" t="s">
        <v>435</v>
      </c>
      <c r="H29" s="239" t="s">
        <v>435</v>
      </c>
      <c r="I29" s="239" t="s">
        <v>435</v>
      </c>
      <c r="J29" s="239" t="s">
        <v>435</v>
      </c>
      <c r="K29" s="239" t="s">
        <v>435</v>
      </c>
      <c r="L29" s="239" t="s">
        <v>435</v>
      </c>
      <c r="M29" s="239" t="s">
        <v>435</v>
      </c>
      <c r="N29" s="239" t="s">
        <v>435</v>
      </c>
      <c r="O29" s="239" t="s">
        <v>435</v>
      </c>
      <c r="P29" s="239" t="s">
        <v>435</v>
      </c>
      <c r="Q29" s="239" t="s">
        <v>435</v>
      </c>
      <c r="R29" s="239" t="s">
        <v>435</v>
      </c>
      <c r="S29" s="239" t="s">
        <v>435</v>
      </c>
      <c r="T29" s="239" t="s">
        <v>435</v>
      </c>
      <c r="U29" s="239" t="s">
        <v>435</v>
      </c>
      <c r="V29" s="239" t="s">
        <v>435</v>
      </c>
      <c r="W29" s="239" t="s">
        <v>435</v>
      </c>
      <c r="X29" s="150"/>
      <c r="Y29" s="282" t="str">
        <f>IF(COUNT(D29:W29)=0,"",10%)</f>
        <v/>
      </c>
      <c r="Z29" s="285"/>
      <c r="AA29" s="285"/>
      <c r="AB29" s="285"/>
      <c r="AC29" s="285"/>
      <c r="AD29" s="285"/>
      <c r="AE29" s="285"/>
      <c r="AF29" s="285"/>
      <c r="AG29" s="285"/>
      <c r="AH29" s="285"/>
      <c r="AI29" s="285"/>
      <c r="AJ29" s="285"/>
      <c r="AK29" s="285"/>
      <c r="AL29" s="285"/>
      <c r="AM29" s="285"/>
      <c r="AN29" s="285"/>
      <c r="AO29" s="285"/>
      <c r="AP29" s="285"/>
      <c r="AQ29" s="285"/>
      <c r="AR29" s="285"/>
      <c r="AS29" s="285"/>
      <c r="AT29" s="292" t="str">
        <f t="shared" si="64"/>
        <v>/</v>
      </c>
      <c r="AU29" s="285"/>
      <c r="AV29" s="92" t="s">
        <v>436</v>
      </c>
      <c r="AY29" s="267"/>
      <c r="AZ29" s="270"/>
      <c r="BA29" s="269" t="s">
        <v>124</v>
      </c>
      <c r="BB29" s="239" t="s">
        <v>435</v>
      </c>
      <c r="BC29" s="239" t="s">
        <v>435</v>
      </c>
      <c r="BD29" s="239" t="s">
        <v>435</v>
      </c>
      <c r="BE29" s="239" t="s">
        <v>435</v>
      </c>
      <c r="BF29" s="239" t="s">
        <v>435</v>
      </c>
      <c r="BG29" s="239" t="s">
        <v>435</v>
      </c>
      <c r="BH29" s="239" t="s">
        <v>435</v>
      </c>
      <c r="BI29" s="239" t="s">
        <v>435</v>
      </c>
      <c r="BJ29" s="239" t="s">
        <v>435</v>
      </c>
      <c r="BK29" s="239" t="s">
        <v>435</v>
      </c>
      <c r="BL29" s="239" t="s">
        <v>435</v>
      </c>
      <c r="BM29" s="239" t="s">
        <v>435</v>
      </c>
      <c r="BN29" s="239" t="s">
        <v>435</v>
      </c>
      <c r="BO29" s="239" t="s">
        <v>435</v>
      </c>
      <c r="BP29" s="239" t="s">
        <v>435</v>
      </c>
      <c r="BQ29" s="239" t="s">
        <v>435</v>
      </c>
      <c r="BR29" s="239" t="s">
        <v>435</v>
      </c>
      <c r="BS29" s="239" t="s">
        <v>435</v>
      </c>
      <c r="BT29" s="239" t="s">
        <v>435</v>
      </c>
      <c r="BU29" s="239" t="s">
        <v>435</v>
      </c>
      <c r="BV29" s="150"/>
      <c r="BW29" s="282" t="str">
        <f>IF(COUNT(BB29:BU29)=0,"",10%)</f>
        <v/>
      </c>
      <c r="BX29" s="285"/>
      <c r="BY29" s="285"/>
      <c r="BZ29" s="285"/>
      <c r="CA29" s="285"/>
      <c r="CB29" s="285"/>
      <c r="CC29" s="285"/>
      <c r="CD29" s="285"/>
      <c r="CE29" s="285"/>
      <c r="CF29" s="285"/>
      <c r="CG29" s="285"/>
      <c r="CH29" s="285"/>
      <c r="CI29" s="285"/>
      <c r="CJ29" s="285"/>
      <c r="CK29" s="285"/>
      <c r="CL29" s="285"/>
      <c r="CM29" s="285"/>
      <c r="CN29" s="285"/>
      <c r="CO29" s="285"/>
      <c r="CP29" s="285"/>
      <c r="CQ29" s="285"/>
      <c r="CR29" s="292" t="str">
        <f t="shared" si="67"/>
        <v>/</v>
      </c>
      <c r="CS29" s="285"/>
      <c r="CT29" s="92" t="s">
        <v>436</v>
      </c>
      <c r="CW29" s="267"/>
      <c r="CX29" s="270"/>
      <c r="CY29" s="269" t="s">
        <v>124</v>
      </c>
      <c r="CZ29" s="239" t="s">
        <v>435</v>
      </c>
      <c r="DA29" s="239" t="s">
        <v>435</v>
      </c>
      <c r="DB29" s="239" t="s">
        <v>435</v>
      </c>
      <c r="DC29" s="239" t="s">
        <v>435</v>
      </c>
      <c r="DD29" s="239" t="s">
        <v>435</v>
      </c>
      <c r="DE29" s="239" t="s">
        <v>435</v>
      </c>
      <c r="DF29" s="239" t="s">
        <v>435</v>
      </c>
      <c r="DG29" s="239" t="s">
        <v>435</v>
      </c>
      <c r="DH29" s="239" t="s">
        <v>435</v>
      </c>
      <c r="DI29" s="239" t="s">
        <v>435</v>
      </c>
      <c r="DJ29" s="239" t="s">
        <v>435</v>
      </c>
      <c r="DK29" s="239" t="s">
        <v>435</v>
      </c>
      <c r="DL29" s="239" t="s">
        <v>435</v>
      </c>
      <c r="DM29" s="239" t="s">
        <v>435</v>
      </c>
      <c r="DN29" s="239" t="s">
        <v>435</v>
      </c>
      <c r="DO29" s="239" t="s">
        <v>435</v>
      </c>
      <c r="DP29" s="239" t="s">
        <v>435</v>
      </c>
      <c r="DQ29" s="239" t="s">
        <v>435</v>
      </c>
      <c r="DR29" s="239" t="s">
        <v>435</v>
      </c>
      <c r="DS29" s="239" t="s">
        <v>435</v>
      </c>
      <c r="DT29" s="150"/>
      <c r="DU29" s="282" t="str">
        <f>IF(COUNT(CZ29:DS29)=0,"",10%)</f>
        <v/>
      </c>
      <c r="DV29" s="285"/>
      <c r="DW29" s="285"/>
      <c r="DX29" s="285"/>
      <c r="DY29" s="285"/>
      <c r="DZ29" s="285"/>
      <c r="EA29" s="285"/>
      <c r="EB29" s="285"/>
      <c r="EC29" s="285"/>
      <c r="ED29" s="285"/>
      <c r="EE29" s="285"/>
      <c r="EF29" s="285"/>
      <c r="EG29" s="285"/>
      <c r="EH29" s="285"/>
      <c r="EI29" s="285"/>
      <c r="EJ29" s="285"/>
      <c r="EK29" s="285"/>
      <c r="EL29" s="285"/>
      <c r="EM29" s="285"/>
      <c r="EN29" s="285"/>
      <c r="EO29" s="285"/>
      <c r="EP29" s="292" t="str">
        <f t="shared" si="68"/>
        <v>/</v>
      </c>
      <c r="EQ29" s="285"/>
      <c r="ER29" s="92" t="s">
        <v>436</v>
      </c>
    </row>
    <row r="30" ht="30.75" customHeight="1" spans="1:148">
      <c r="A30" s="267"/>
      <c r="B30" s="264" t="s">
        <v>411</v>
      </c>
      <c r="C30" s="269" t="s">
        <v>125</v>
      </c>
      <c r="D30" s="239" t="s">
        <v>435</v>
      </c>
      <c r="E30" s="239" t="s">
        <v>435</v>
      </c>
      <c r="F30" s="239" t="s">
        <v>435</v>
      </c>
      <c r="G30" s="239" t="s">
        <v>435</v>
      </c>
      <c r="H30" s="239" t="s">
        <v>435</v>
      </c>
      <c r="I30" s="239" t="s">
        <v>435</v>
      </c>
      <c r="J30" s="239" t="s">
        <v>435</v>
      </c>
      <c r="K30" s="239" t="s">
        <v>435</v>
      </c>
      <c r="L30" s="239" t="s">
        <v>435</v>
      </c>
      <c r="M30" s="239" t="s">
        <v>435</v>
      </c>
      <c r="N30" s="239" t="s">
        <v>435</v>
      </c>
      <c r="O30" s="239" t="s">
        <v>435</v>
      </c>
      <c r="P30" s="239" t="s">
        <v>435</v>
      </c>
      <c r="Q30" s="239" t="s">
        <v>435</v>
      </c>
      <c r="R30" s="239" t="s">
        <v>435</v>
      </c>
      <c r="S30" s="239" t="s">
        <v>435</v>
      </c>
      <c r="T30" s="239" t="s">
        <v>435</v>
      </c>
      <c r="U30" s="239" t="s">
        <v>435</v>
      </c>
      <c r="V30" s="239" t="s">
        <v>435</v>
      </c>
      <c r="W30" s="239" t="s">
        <v>435</v>
      </c>
      <c r="X30" s="279" t="str">
        <f>IF(COUNT(D30:W31)=0,"",30%)</f>
        <v/>
      </c>
      <c r="Y30" s="282" t="str">
        <f>IF(COUNT(D30:W30)=0,"",90%)</f>
        <v/>
      </c>
      <c r="Z30" s="283" t="str">
        <f>IF(COUNT(D30:D31)=0,"/",SUMPRODUCT(D30:D31,$Y30:$Y31)/(COUNTA(D30)*$Y30+COUNTA(D31)*$Y31))</f>
        <v>/</v>
      </c>
      <c r="AA30" s="283" t="str">
        <f t="shared" ref="AA30" si="69">IF(COUNT(E30:E31)=0,"/",SUMPRODUCT(E30:E31,$Y30:$Y31)/(COUNTA(E30)*$Y30+COUNTA(E31)*$Y31))</f>
        <v>/</v>
      </c>
      <c r="AB30" s="283" t="str">
        <f t="shared" ref="AB30" si="70">IF(COUNT(F30:F31)=0,"/",SUMPRODUCT(F30:F31,$Y30:$Y31)/(COUNTA(F30)*$Y30+COUNTA(F31)*$Y31))</f>
        <v>/</v>
      </c>
      <c r="AC30" s="283" t="str">
        <f t="shared" ref="AC30" si="71">IF(COUNT(G30:G31)=0,"/",SUMPRODUCT(G30:G31,$Y30:$Y31)/(COUNTA(G30)*$Y30+COUNTA(G31)*$Y31))</f>
        <v>/</v>
      </c>
      <c r="AD30" s="283" t="str">
        <f t="shared" ref="AD30" si="72">IF(COUNT(H30:H31)=0,"/",SUMPRODUCT(H30:H31,$Y30:$Y31)/(COUNTA(H30)*$Y30+COUNTA(H31)*$Y31))</f>
        <v>/</v>
      </c>
      <c r="AE30" s="283" t="str">
        <f t="shared" ref="AE30" si="73">IF(COUNT(I30:I31)=0,"/",SUMPRODUCT(I30:I31,$Y30:$Y31)/(COUNTA(I30)*$Y30+COUNTA(I31)*$Y31))</f>
        <v>/</v>
      </c>
      <c r="AF30" s="283" t="str">
        <f t="shared" ref="AF30" si="74">IF(COUNT(J30:J31)=0,"/",SUMPRODUCT(J30:J31,$Y30:$Y31)/(COUNTA(J30)*$Y30+COUNTA(J31)*$Y31))</f>
        <v>/</v>
      </c>
      <c r="AG30" s="283" t="str">
        <f t="shared" ref="AG30" si="75">IF(COUNT(K30:K31)=0,"/",SUMPRODUCT(K30:K31,$Y30:$Y31)/(COUNTA(K30)*$Y30+COUNTA(K31)*$Y31))</f>
        <v>/</v>
      </c>
      <c r="AH30" s="283" t="str">
        <f t="shared" ref="AH30" si="76">IF(COUNT(L30:L31)=0,"/",SUMPRODUCT(L30:L31,$Y30:$Y31)/(COUNTA(L30)*$Y30+COUNTA(L31)*$Y31))</f>
        <v>/</v>
      </c>
      <c r="AI30" s="283" t="str">
        <f t="shared" ref="AI30" si="77">IF(COUNT(M30:M31)=0,"/",SUMPRODUCT(M30:M31,$Y30:$Y31)/(COUNTA(M30)*$Y30+COUNTA(M31)*$Y31))</f>
        <v>/</v>
      </c>
      <c r="AJ30" s="283" t="str">
        <f t="shared" ref="AJ30" si="78">IF(COUNT(N30:N31)=0,"/",SUMPRODUCT(N30:N31,$Y30:$Y31)/(COUNTA(N30)*$Y30+COUNTA(N31)*$Y31))</f>
        <v>/</v>
      </c>
      <c r="AK30" s="283" t="str">
        <f t="shared" ref="AK30" si="79">IF(COUNT(O30:O31)=0,"/",SUMPRODUCT(O30:O31,$Y30:$Y31)/(COUNTA(O30)*$Y30+COUNTA(O31)*$Y31))</f>
        <v>/</v>
      </c>
      <c r="AL30" s="283" t="str">
        <f t="shared" ref="AL30" si="80">IF(COUNT(P30:P31)=0,"/",SUMPRODUCT(P30:P31,$Y30:$Y31)/(COUNTA(P30)*$Y30+COUNTA(P31)*$Y31))</f>
        <v>/</v>
      </c>
      <c r="AM30" s="283" t="str">
        <f t="shared" ref="AM30" si="81">IF(COUNT(Q30:Q31)=0,"/",SUMPRODUCT(Q30:Q31,$Y30:$Y31)/(COUNTA(Q30)*$Y30+COUNTA(Q31)*$Y31))</f>
        <v>/</v>
      </c>
      <c r="AN30" s="283" t="str">
        <f t="shared" ref="AN30" si="82">IF(COUNT(R30:R31)=0,"/",SUMPRODUCT(R30:R31,$Y30:$Y31)/(COUNTA(R30)*$Y30+COUNTA(R31)*$Y31))</f>
        <v>/</v>
      </c>
      <c r="AO30" s="283" t="str">
        <f t="shared" ref="AO30" si="83">IF(COUNT(S30:S31)=0,"/",SUMPRODUCT(S30:S31,$Y30:$Y31)/(COUNTA(S30)*$Y30+COUNTA(S31)*$Y31))</f>
        <v>/</v>
      </c>
      <c r="AP30" s="283" t="str">
        <f t="shared" ref="AP30" si="84">IF(COUNT(T30:T31)=0,"/",SUMPRODUCT(T30:T31,$Y30:$Y31)/(COUNTA(T30)*$Y30+COUNTA(T31)*$Y31))</f>
        <v>/</v>
      </c>
      <c r="AQ30" s="283" t="str">
        <f t="shared" ref="AQ30" si="85">IF(COUNT(U30:U31)=0,"/",SUMPRODUCT(U30:U31,$Y30:$Y31)/(COUNTA(U30)*$Y30+COUNTA(U31)*$Y31))</f>
        <v>/</v>
      </c>
      <c r="AR30" s="283" t="str">
        <f t="shared" ref="AR30:AS30" si="86">IF(COUNT(V30:V31)=0,"/",SUMPRODUCT(V30:V31,$Y30:$Y31)/(COUNTA(V30)*$Y30+COUNTA(V31)*$Y31))</f>
        <v>/</v>
      </c>
      <c r="AS30" s="283" t="str">
        <f t="shared" si="86"/>
        <v>/</v>
      </c>
      <c r="AT30" s="292" t="str">
        <f t="shared" si="64"/>
        <v>/</v>
      </c>
      <c r="AU30" s="283" t="str">
        <f>IF(COUNT(Z30:AS31)=0,"/",AVERAGE(Z30:AS31))</f>
        <v>/</v>
      </c>
      <c r="AV30" s="92" t="s">
        <v>436</v>
      </c>
      <c r="AY30" s="267"/>
      <c r="AZ30" s="264" t="s">
        <v>411</v>
      </c>
      <c r="BA30" s="269" t="s">
        <v>125</v>
      </c>
      <c r="BB30" s="239" t="s">
        <v>435</v>
      </c>
      <c r="BC30" s="239" t="s">
        <v>435</v>
      </c>
      <c r="BD30" s="239" t="s">
        <v>435</v>
      </c>
      <c r="BE30" s="239" t="s">
        <v>435</v>
      </c>
      <c r="BF30" s="239" t="s">
        <v>435</v>
      </c>
      <c r="BG30" s="239" t="s">
        <v>435</v>
      </c>
      <c r="BH30" s="239" t="s">
        <v>435</v>
      </c>
      <c r="BI30" s="239" t="s">
        <v>435</v>
      </c>
      <c r="BJ30" s="239" t="s">
        <v>435</v>
      </c>
      <c r="BK30" s="239" t="s">
        <v>435</v>
      </c>
      <c r="BL30" s="239" t="s">
        <v>435</v>
      </c>
      <c r="BM30" s="239" t="s">
        <v>435</v>
      </c>
      <c r="BN30" s="239" t="s">
        <v>435</v>
      </c>
      <c r="BO30" s="239" t="s">
        <v>435</v>
      </c>
      <c r="BP30" s="239" t="s">
        <v>435</v>
      </c>
      <c r="BQ30" s="239" t="s">
        <v>435</v>
      </c>
      <c r="BR30" s="239" t="s">
        <v>435</v>
      </c>
      <c r="BS30" s="239" t="s">
        <v>435</v>
      </c>
      <c r="BT30" s="239" t="s">
        <v>435</v>
      </c>
      <c r="BU30" s="239" t="s">
        <v>435</v>
      </c>
      <c r="BV30" s="279" t="str">
        <f>IF(COUNT(BB30:BU31)=0,"",30%)</f>
        <v/>
      </c>
      <c r="BW30" s="282" t="str">
        <f>IF(COUNT(BB30:BU30)=0,"",90%)</f>
        <v/>
      </c>
      <c r="BX30" s="283" t="str">
        <f>IF(COUNT(BB30:BB31)=0,"/",SUMPRODUCT(BB30:BB31,$BW30:$BW31)/(COUNTA(BB30)*$BW30+COUNTA(BB31)*$BW31))</f>
        <v>/</v>
      </c>
      <c r="BY30" s="283" t="str">
        <f>IF(COUNT(BC30:BC31)=0,"/",SUMPRODUCT(BC30:BC31,$BW30:$BW31)/(COUNTA(BC30)*$BW30+COUNTA(BC31)*$BW31))</f>
        <v>/</v>
      </c>
      <c r="BZ30" s="283" t="str">
        <f t="shared" ref="BZ30:CQ30" si="87">IF(COUNT(BD30:BD31)=0,"/",SUMPRODUCT(BD30:BD31,$BW30:$BW31)/(COUNTA(BD30)*$BW30+COUNTA(BD31)*$BW31))</f>
        <v>/</v>
      </c>
      <c r="CA30" s="283" t="str">
        <f t="shared" si="87"/>
        <v>/</v>
      </c>
      <c r="CB30" s="283" t="str">
        <f t="shared" si="87"/>
        <v>/</v>
      </c>
      <c r="CC30" s="283" t="str">
        <f t="shared" si="87"/>
        <v>/</v>
      </c>
      <c r="CD30" s="283" t="str">
        <f t="shared" si="87"/>
        <v>/</v>
      </c>
      <c r="CE30" s="283" t="str">
        <f t="shared" si="87"/>
        <v>/</v>
      </c>
      <c r="CF30" s="283" t="str">
        <f t="shared" si="87"/>
        <v>/</v>
      </c>
      <c r="CG30" s="283" t="str">
        <f t="shared" si="87"/>
        <v>/</v>
      </c>
      <c r="CH30" s="283" t="str">
        <f t="shared" si="87"/>
        <v>/</v>
      </c>
      <c r="CI30" s="283" t="str">
        <f t="shared" si="87"/>
        <v>/</v>
      </c>
      <c r="CJ30" s="283" t="str">
        <f t="shared" si="87"/>
        <v>/</v>
      </c>
      <c r="CK30" s="283" t="str">
        <f t="shared" si="87"/>
        <v>/</v>
      </c>
      <c r="CL30" s="283" t="str">
        <f t="shared" si="87"/>
        <v>/</v>
      </c>
      <c r="CM30" s="283" t="str">
        <f t="shared" si="87"/>
        <v>/</v>
      </c>
      <c r="CN30" s="283" t="str">
        <f t="shared" si="87"/>
        <v>/</v>
      </c>
      <c r="CO30" s="283" t="str">
        <f t="shared" si="87"/>
        <v>/</v>
      </c>
      <c r="CP30" s="283" t="str">
        <f t="shared" si="87"/>
        <v>/</v>
      </c>
      <c r="CQ30" s="283" t="str">
        <f t="shared" si="87"/>
        <v>/</v>
      </c>
      <c r="CR30" s="292" t="str">
        <f t="shared" si="67"/>
        <v>/</v>
      </c>
      <c r="CS30" s="283" t="str">
        <f>IF(COUNT(BX30:CQ31)=0,"/",AVERAGE(BX30:CQ31))</f>
        <v>/</v>
      </c>
      <c r="CT30" s="92" t="s">
        <v>436</v>
      </c>
      <c r="CW30" s="267"/>
      <c r="CX30" s="264" t="s">
        <v>411</v>
      </c>
      <c r="CY30" s="269" t="s">
        <v>125</v>
      </c>
      <c r="CZ30" s="239" t="s">
        <v>435</v>
      </c>
      <c r="DA30" s="239" t="s">
        <v>435</v>
      </c>
      <c r="DB30" s="239" t="s">
        <v>435</v>
      </c>
      <c r="DC30" s="239" t="s">
        <v>435</v>
      </c>
      <c r="DD30" s="239" t="s">
        <v>435</v>
      </c>
      <c r="DE30" s="239" t="s">
        <v>435</v>
      </c>
      <c r="DF30" s="239" t="s">
        <v>435</v>
      </c>
      <c r="DG30" s="239" t="s">
        <v>435</v>
      </c>
      <c r="DH30" s="239" t="s">
        <v>435</v>
      </c>
      <c r="DI30" s="239" t="s">
        <v>435</v>
      </c>
      <c r="DJ30" s="239" t="s">
        <v>435</v>
      </c>
      <c r="DK30" s="239" t="s">
        <v>435</v>
      </c>
      <c r="DL30" s="239" t="s">
        <v>435</v>
      </c>
      <c r="DM30" s="239" t="s">
        <v>435</v>
      </c>
      <c r="DN30" s="239" t="s">
        <v>435</v>
      </c>
      <c r="DO30" s="239" t="s">
        <v>435</v>
      </c>
      <c r="DP30" s="239" t="s">
        <v>435</v>
      </c>
      <c r="DQ30" s="239" t="s">
        <v>435</v>
      </c>
      <c r="DR30" s="239" t="s">
        <v>435</v>
      </c>
      <c r="DS30" s="239" t="s">
        <v>435</v>
      </c>
      <c r="DT30" s="279" t="str">
        <f>IF(COUNT(CZ30:DS31)=0,"",30%)</f>
        <v/>
      </c>
      <c r="DU30" s="282" t="str">
        <f>IF(COUNT(CZ30:DS30)=0,"",90%)</f>
        <v/>
      </c>
      <c r="DV30" s="283" t="str">
        <f>IF(COUNT(CZ30:CZ31)=0,"/",SUMPRODUCT(CZ30:CZ31,$DU30:$DU31)/(COUNTA(CZ30)*$DU30+COUNTA(CZ31)*$DU31))</f>
        <v>/</v>
      </c>
      <c r="DW30" s="283" t="str">
        <f t="shared" ref="DW30:EO30" si="88">IF(COUNT(DA30:DA31)=0,"/",SUMPRODUCT(DA30:DA31,$DU30:$DU31)/(COUNTA(DA30)*$DU30+COUNTA(DA31)*$DU31))</f>
        <v>/</v>
      </c>
      <c r="DX30" s="283" t="str">
        <f t="shared" si="88"/>
        <v>/</v>
      </c>
      <c r="DY30" s="283" t="str">
        <f t="shared" si="88"/>
        <v>/</v>
      </c>
      <c r="DZ30" s="283" t="str">
        <f t="shared" si="88"/>
        <v>/</v>
      </c>
      <c r="EA30" s="283" t="str">
        <f t="shared" si="88"/>
        <v>/</v>
      </c>
      <c r="EB30" s="283" t="str">
        <f t="shared" si="88"/>
        <v>/</v>
      </c>
      <c r="EC30" s="283" t="str">
        <f t="shared" si="88"/>
        <v>/</v>
      </c>
      <c r="ED30" s="283" t="str">
        <f t="shared" si="88"/>
        <v>/</v>
      </c>
      <c r="EE30" s="283" t="str">
        <f t="shared" si="88"/>
        <v>/</v>
      </c>
      <c r="EF30" s="283" t="str">
        <f t="shared" si="88"/>
        <v>/</v>
      </c>
      <c r="EG30" s="283" t="str">
        <f t="shared" si="88"/>
        <v>/</v>
      </c>
      <c r="EH30" s="283" t="str">
        <f t="shared" si="88"/>
        <v>/</v>
      </c>
      <c r="EI30" s="283" t="str">
        <f t="shared" si="88"/>
        <v>/</v>
      </c>
      <c r="EJ30" s="283" t="str">
        <f t="shared" si="88"/>
        <v>/</v>
      </c>
      <c r="EK30" s="283" t="str">
        <f t="shared" si="88"/>
        <v>/</v>
      </c>
      <c r="EL30" s="283" t="str">
        <f t="shared" si="88"/>
        <v>/</v>
      </c>
      <c r="EM30" s="283" t="str">
        <f t="shared" si="88"/>
        <v>/</v>
      </c>
      <c r="EN30" s="283" t="str">
        <f t="shared" si="88"/>
        <v>/</v>
      </c>
      <c r="EO30" s="283" t="str">
        <f t="shared" si="88"/>
        <v>/</v>
      </c>
      <c r="EP30" s="292" t="str">
        <f t="shared" si="68"/>
        <v>/</v>
      </c>
      <c r="EQ30" s="283" t="str">
        <f>IF(COUNT(DV30:EO31)=0,"/",AVERAGE(DV30:EO31))</f>
        <v>/</v>
      </c>
      <c r="ER30" s="92" t="s">
        <v>436</v>
      </c>
    </row>
    <row r="31" ht="30.75" customHeight="1" spans="1:148">
      <c r="A31" s="267"/>
      <c r="B31" s="270"/>
      <c r="C31" s="269" t="s">
        <v>126</v>
      </c>
      <c r="D31" s="239" t="s">
        <v>435</v>
      </c>
      <c r="E31" s="239" t="s">
        <v>435</v>
      </c>
      <c r="F31" s="239" t="s">
        <v>435</v>
      </c>
      <c r="G31" s="239" t="s">
        <v>435</v>
      </c>
      <c r="H31" s="239" t="s">
        <v>435</v>
      </c>
      <c r="I31" s="239" t="s">
        <v>435</v>
      </c>
      <c r="J31" s="239" t="s">
        <v>435</v>
      </c>
      <c r="K31" s="239" t="s">
        <v>435</v>
      </c>
      <c r="L31" s="239" t="s">
        <v>435</v>
      </c>
      <c r="M31" s="239" t="s">
        <v>435</v>
      </c>
      <c r="N31" s="239" t="s">
        <v>435</v>
      </c>
      <c r="O31" s="239" t="s">
        <v>435</v>
      </c>
      <c r="P31" s="239" t="s">
        <v>435</v>
      </c>
      <c r="Q31" s="239" t="s">
        <v>435</v>
      </c>
      <c r="R31" s="239" t="s">
        <v>435</v>
      </c>
      <c r="S31" s="239" t="s">
        <v>435</v>
      </c>
      <c r="T31" s="239" t="s">
        <v>435</v>
      </c>
      <c r="U31" s="239" t="s">
        <v>435</v>
      </c>
      <c r="V31" s="239" t="s">
        <v>435</v>
      </c>
      <c r="W31" s="239" t="s">
        <v>435</v>
      </c>
      <c r="X31" s="280"/>
      <c r="Y31" s="282" t="str">
        <f>IF(COUNT(D31:W31)=0,"",10%)</f>
        <v/>
      </c>
      <c r="Z31" s="285"/>
      <c r="AA31" s="285"/>
      <c r="AB31" s="285"/>
      <c r="AC31" s="285"/>
      <c r="AD31" s="285"/>
      <c r="AE31" s="285"/>
      <c r="AF31" s="285"/>
      <c r="AG31" s="285"/>
      <c r="AH31" s="285"/>
      <c r="AI31" s="285"/>
      <c r="AJ31" s="285"/>
      <c r="AK31" s="285"/>
      <c r="AL31" s="285"/>
      <c r="AM31" s="285"/>
      <c r="AN31" s="285"/>
      <c r="AO31" s="285"/>
      <c r="AP31" s="285"/>
      <c r="AQ31" s="285"/>
      <c r="AR31" s="285"/>
      <c r="AS31" s="285"/>
      <c r="AT31" s="292" t="str">
        <f t="shared" si="64"/>
        <v>/</v>
      </c>
      <c r="AU31" s="285"/>
      <c r="AV31" s="92" t="s">
        <v>436</v>
      </c>
      <c r="AY31" s="267"/>
      <c r="AZ31" s="270"/>
      <c r="BA31" s="269" t="s">
        <v>126</v>
      </c>
      <c r="BB31" s="239" t="s">
        <v>435</v>
      </c>
      <c r="BC31" s="239" t="s">
        <v>435</v>
      </c>
      <c r="BD31" s="239" t="s">
        <v>435</v>
      </c>
      <c r="BE31" s="239" t="s">
        <v>435</v>
      </c>
      <c r="BF31" s="239" t="s">
        <v>435</v>
      </c>
      <c r="BG31" s="239" t="s">
        <v>435</v>
      </c>
      <c r="BH31" s="239" t="s">
        <v>435</v>
      </c>
      <c r="BI31" s="239" t="s">
        <v>435</v>
      </c>
      <c r="BJ31" s="239" t="s">
        <v>435</v>
      </c>
      <c r="BK31" s="239" t="s">
        <v>435</v>
      </c>
      <c r="BL31" s="239" t="s">
        <v>435</v>
      </c>
      <c r="BM31" s="239" t="s">
        <v>435</v>
      </c>
      <c r="BN31" s="239" t="s">
        <v>435</v>
      </c>
      <c r="BO31" s="239" t="s">
        <v>435</v>
      </c>
      <c r="BP31" s="239" t="s">
        <v>435</v>
      </c>
      <c r="BQ31" s="239" t="s">
        <v>435</v>
      </c>
      <c r="BR31" s="239" t="s">
        <v>435</v>
      </c>
      <c r="BS31" s="239" t="s">
        <v>435</v>
      </c>
      <c r="BT31" s="239" t="s">
        <v>435</v>
      </c>
      <c r="BU31" s="239" t="s">
        <v>435</v>
      </c>
      <c r="BV31" s="280"/>
      <c r="BW31" s="282" t="str">
        <f>IF(COUNT(BB31:BU31)=0,"",10%)</f>
        <v/>
      </c>
      <c r="BX31" s="285"/>
      <c r="BY31" s="285"/>
      <c r="BZ31" s="285"/>
      <c r="CA31" s="285"/>
      <c r="CB31" s="285"/>
      <c r="CC31" s="285"/>
      <c r="CD31" s="285"/>
      <c r="CE31" s="285"/>
      <c r="CF31" s="285"/>
      <c r="CG31" s="285"/>
      <c r="CH31" s="285"/>
      <c r="CI31" s="285"/>
      <c r="CJ31" s="285"/>
      <c r="CK31" s="285"/>
      <c r="CL31" s="285"/>
      <c r="CM31" s="285"/>
      <c r="CN31" s="285"/>
      <c r="CO31" s="285"/>
      <c r="CP31" s="285"/>
      <c r="CQ31" s="285"/>
      <c r="CR31" s="292" t="str">
        <f t="shared" si="67"/>
        <v>/</v>
      </c>
      <c r="CS31" s="285"/>
      <c r="CT31" s="92" t="s">
        <v>436</v>
      </c>
      <c r="CW31" s="267"/>
      <c r="CX31" s="270"/>
      <c r="CY31" s="269" t="s">
        <v>126</v>
      </c>
      <c r="CZ31" s="239" t="s">
        <v>435</v>
      </c>
      <c r="DA31" s="239" t="s">
        <v>435</v>
      </c>
      <c r="DB31" s="239" t="s">
        <v>435</v>
      </c>
      <c r="DC31" s="239" t="s">
        <v>435</v>
      </c>
      <c r="DD31" s="239" t="s">
        <v>435</v>
      </c>
      <c r="DE31" s="239" t="s">
        <v>435</v>
      </c>
      <c r="DF31" s="239" t="s">
        <v>435</v>
      </c>
      <c r="DG31" s="239" t="s">
        <v>435</v>
      </c>
      <c r="DH31" s="239" t="s">
        <v>435</v>
      </c>
      <c r="DI31" s="239" t="s">
        <v>435</v>
      </c>
      <c r="DJ31" s="239" t="s">
        <v>435</v>
      </c>
      <c r="DK31" s="239" t="s">
        <v>435</v>
      </c>
      <c r="DL31" s="239" t="s">
        <v>435</v>
      </c>
      <c r="DM31" s="239" t="s">
        <v>435</v>
      </c>
      <c r="DN31" s="239" t="s">
        <v>435</v>
      </c>
      <c r="DO31" s="239" t="s">
        <v>435</v>
      </c>
      <c r="DP31" s="239" t="s">
        <v>435</v>
      </c>
      <c r="DQ31" s="239" t="s">
        <v>435</v>
      </c>
      <c r="DR31" s="239" t="s">
        <v>435</v>
      </c>
      <c r="DS31" s="239" t="s">
        <v>435</v>
      </c>
      <c r="DT31" s="280"/>
      <c r="DU31" s="282" t="str">
        <f>IF(COUNT(CZ31:DS31)=0,"",10%)</f>
        <v/>
      </c>
      <c r="DV31" s="285"/>
      <c r="DW31" s="285"/>
      <c r="DX31" s="285"/>
      <c r="DY31" s="285"/>
      <c r="DZ31" s="285"/>
      <c r="EA31" s="285"/>
      <c r="EB31" s="285"/>
      <c r="EC31" s="285"/>
      <c r="ED31" s="285"/>
      <c r="EE31" s="285"/>
      <c r="EF31" s="285"/>
      <c r="EG31" s="285"/>
      <c r="EH31" s="285"/>
      <c r="EI31" s="285"/>
      <c r="EJ31" s="285"/>
      <c r="EK31" s="285"/>
      <c r="EL31" s="285"/>
      <c r="EM31" s="285"/>
      <c r="EN31" s="285"/>
      <c r="EO31" s="285"/>
      <c r="EP31" s="292" t="str">
        <f t="shared" si="68"/>
        <v>/</v>
      </c>
      <c r="EQ31" s="285"/>
      <c r="ER31" s="92" t="s">
        <v>436</v>
      </c>
    </row>
    <row r="32" ht="30.75" customHeight="1" spans="1:148">
      <c r="A32" s="267"/>
      <c r="B32" s="264" t="s">
        <v>412</v>
      </c>
      <c r="C32" s="271" t="s">
        <v>127</v>
      </c>
      <c r="D32" s="239"/>
      <c r="E32" s="239"/>
      <c r="F32" s="239"/>
      <c r="G32" s="239"/>
      <c r="H32" s="239"/>
      <c r="I32" s="239"/>
      <c r="J32" s="239"/>
      <c r="K32" s="239"/>
      <c r="L32" s="239"/>
      <c r="M32" s="239"/>
      <c r="N32" s="239"/>
      <c r="O32" s="239"/>
      <c r="P32" s="239"/>
      <c r="Q32" s="239"/>
      <c r="R32" s="239"/>
      <c r="S32" s="239"/>
      <c r="T32" s="239"/>
      <c r="U32" s="239"/>
      <c r="V32" s="239"/>
      <c r="W32" s="239"/>
      <c r="X32" s="279" t="str">
        <f>IF(COUNT(D32:W33)=0,"",20%)</f>
        <v/>
      </c>
      <c r="Y32" s="282" t="str">
        <f>IF(COUNT(D32:W32)=0,"",60%)</f>
        <v/>
      </c>
      <c r="Z32" s="283" t="str">
        <f t="shared" ref="Z32:AS32" si="89">IF(COUNT(D32:D33)=0,"/",SUMPRODUCT(D32:D33,$Y32:$Y33)/(COUNTA(D32)*$Y32+COUNTA(D33)*$Y33))</f>
        <v>/</v>
      </c>
      <c r="AA32" s="283" t="str">
        <f t="shared" si="89"/>
        <v>/</v>
      </c>
      <c r="AB32" s="283" t="str">
        <f t="shared" si="89"/>
        <v>/</v>
      </c>
      <c r="AC32" s="283" t="str">
        <f t="shared" si="89"/>
        <v>/</v>
      </c>
      <c r="AD32" s="283" t="str">
        <f t="shared" si="89"/>
        <v>/</v>
      </c>
      <c r="AE32" s="283" t="str">
        <f t="shared" si="89"/>
        <v>/</v>
      </c>
      <c r="AF32" s="283" t="str">
        <f t="shared" si="89"/>
        <v>/</v>
      </c>
      <c r="AG32" s="283" t="str">
        <f t="shared" si="89"/>
        <v>/</v>
      </c>
      <c r="AH32" s="283" t="str">
        <f t="shared" si="89"/>
        <v>/</v>
      </c>
      <c r="AI32" s="283" t="str">
        <f t="shared" si="89"/>
        <v>/</v>
      </c>
      <c r="AJ32" s="283" t="str">
        <f t="shared" si="89"/>
        <v>/</v>
      </c>
      <c r="AK32" s="283" t="str">
        <f t="shared" si="89"/>
        <v>/</v>
      </c>
      <c r="AL32" s="283" t="str">
        <f t="shared" si="89"/>
        <v>/</v>
      </c>
      <c r="AM32" s="283" t="str">
        <f t="shared" si="89"/>
        <v>/</v>
      </c>
      <c r="AN32" s="283" t="str">
        <f t="shared" si="89"/>
        <v>/</v>
      </c>
      <c r="AO32" s="283" t="str">
        <f t="shared" si="89"/>
        <v>/</v>
      </c>
      <c r="AP32" s="283" t="str">
        <f t="shared" si="89"/>
        <v>/</v>
      </c>
      <c r="AQ32" s="283" t="str">
        <f t="shared" si="89"/>
        <v>/</v>
      </c>
      <c r="AR32" s="283" t="str">
        <f t="shared" si="89"/>
        <v>/</v>
      </c>
      <c r="AS32" s="283" t="str">
        <f t="shared" si="89"/>
        <v>/</v>
      </c>
      <c r="AT32" s="292" t="str">
        <f t="shared" si="64"/>
        <v>/</v>
      </c>
      <c r="AU32" s="283" t="str">
        <f>IF(COUNT(Z32:AS33)=0,"/",AVERAGE(Z32:AS33))</f>
        <v>/</v>
      </c>
      <c r="AV32" s="92" t="s">
        <v>53</v>
      </c>
      <c r="AW32" s="298"/>
      <c r="AY32" s="267"/>
      <c r="AZ32" s="264" t="s">
        <v>412</v>
      </c>
      <c r="BA32" s="271" t="s">
        <v>127</v>
      </c>
      <c r="BB32" s="239"/>
      <c r="BC32" s="239"/>
      <c r="BD32" s="239"/>
      <c r="BE32" s="239"/>
      <c r="BF32" s="239"/>
      <c r="BG32" s="239"/>
      <c r="BH32" s="239"/>
      <c r="BI32" s="239"/>
      <c r="BJ32" s="239"/>
      <c r="BK32" s="239"/>
      <c r="BL32" s="239"/>
      <c r="BM32" s="239"/>
      <c r="BN32" s="239"/>
      <c r="BO32" s="239"/>
      <c r="BP32" s="239"/>
      <c r="BQ32" s="239"/>
      <c r="BR32" s="239"/>
      <c r="BS32" s="239"/>
      <c r="BT32" s="239"/>
      <c r="BU32" s="239"/>
      <c r="BV32" s="279" t="str">
        <f>IF(COUNT(BB32:BU33)=0,"",20%)</f>
        <v/>
      </c>
      <c r="BW32" s="282" t="str">
        <f>IF(COUNT(BB32:BU32)=0,"",60%)</f>
        <v/>
      </c>
      <c r="BX32" s="283" t="str">
        <f>IF(COUNT(BB32:BB33)=0,"/",SUMPRODUCT(BB32:BB33,$BW32:$BW33)/(COUNTA(BB32)*$BW32+COUNTA(BB33)*$BW33))</f>
        <v>/</v>
      </c>
      <c r="BY32" s="283" t="str">
        <f>IF(COUNT(BC32:BC33)=0,"/",SUMPRODUCT(BC32:BC33,$BW32:$BW33)/(COUNTA(BC32)*$BW32+COUNTA(BC33)*$BW33))</f>
        <v>/</v>
      </c>
      <c r="BZ32" s="283" t="str">
        <f t="shared" ref="BZ32" si="90">IF(COUNT(BD32:BD33)=0,"/",SUMPRODUCT(BD32:BD33,$BW32:$BW33)/(COUNTA(BD32)*$BW32+COUNTA(BD33)*$BW33))</f>
        <v>/</v>
      </c>
      <c r="CA32" s="283" t="str">
        <f t="shared" ref="CA32" si="91">IF(COUNT(BE32:BE33)=0,"/",SUMPRODUCT(BE32:BE33,$BW32:$BW33)/(COUNTA(BE32)*$BW32+COUNTA(BE33)*$BW33))</f>
        <v>/</v>
      </c>
      <c r="CB32" s="283" t="str">
        <f t="shared" ref="CB32" si="92">IF(COUNT(BF32:BF33)=0,"/",SUMPRODUCT(BF32:BF33,$BW32:$BW33)/(COUNTA(BF32)*$BW32+COUNTA(BF33)*$BW33))</f>
        <v>/</v>
      </c>
      <c r="CC32" s="283" t="str">
        <f t="shared" ref="CC32" si="93">IF(COUNT(BG32:BG33)=0,"/",SUMPRODUCT(BG32:BG33,$BW32:$BW33)/(COUNTA(BG32)*$BW32+COUNTA(BG33)*$BW33))</f>
        <v>/</v>
      </c>
      <c r="CD32" s="283" t="str">
        <f t="shared" ref="CD32" si="94">IF(COUNT(BH32:BH33)=0,"/",SUMPRODUCT(BH32:BH33,$BW32:$BW33)/(COUNTA(BH32)*$BW32+COUNTA(BH33)*$BW33))</f>
        <v>/</v>
      </c>
      <c r="CE32" s="283" t="str">
        <f t="shared" ref="CE32" si="95">IF(COUNT(BI32:BI33)=0,"/",SUMPRODUCT(BI32:BI33,$BW32:$BW33)/(COUNTA(BI32)*$BW32+COUNTA(BI33)*$BW33))</f>
        <v>/</v>
      </c>
      <c r="CF32" s="283" t="str">
        <f t="shared" ref="CF32" si="96">IF(COUNT(BJ32:BJ33)=0,"/",SUMPRODUCT(BJ32:BJ33,$BW32:$BW33)/(COUNTA(BJ32)*$BW32+COUNTA(BJ33)*$BW33))</f>
        <v>/</v>
      </c>
      <c r="CG32" s="283" t="str">
        <f t="shared" ref="CG32" si="97">IF(COUNT(BK32:BK33)=0,"/",SUMPRODUCT(BK32:BK33,$BW32:$BW33)/(COUNTA(BK32)*$BW32+COUNTA(BK33)*$BW33))</f>
        <v>/</v>
      </c>
      <c r="CH32" s="283" t="str">
        <f t="shared" ref="CH32" si="98">IF(COUNT(BL32:BL33)=0,"/",SUMPRODUCT(BL32:BL33,$BW32:$BW33)/(COUNTA(BL32)*$BW32+COUNTA(BL33)*$BW33))</f>
        <v>/</v>
      </c>
      <c r="CI32" s="283" t="str">
        <f t="shared" ref="CI32" si="99">IF(COUNT(BM32:BM33)=0,"/",SUMPRODUCT(BM32:BM33,$BW32:$BW33)/(COUNTA(BM32)*$BW32+COUNTA(BM33)*$BW33))</f>
        <v>/</v>
      </c>
      <c r="CJ32" s="283" t="str">
        <f t="shared" ref="CJ32" si="100">IF(COUNT(BN32:BN33)=0,"/",SUMPRODUCT(BN32:BN33,$BW32:$BW33)/(COUNTA(BN32)*$BW32+COUNTA(BN33)*$BW33))</f>
        <v>/</v>
      </c>
      <c r="CK32" s="283" t="str">
        <f t="shared" ref="CK32" si="101">IF(COUNT(BO32:BO33)=0,"/",SUMPRODUCT(BO32:BO33,$BW32:$BW33)/(COUNTA(BO32)*$BW32+COUNTA(BO33)*$BW33))</f>
        <v>/</v>
      </c>
      <c r="CL32" s="283" t="str">
        <f t="shared" ref="CL32" si="102">IF(COUNT(BP32:BP33)=0,"/",SUMPRODUCT(BP32:BP33,$BW32:$BW33)/(COUNTA(BP32)*$BW32+COUNTA(BP33)*$BW33))</f>
        <v>/</v>
      </c>
      <c r="CM32" s="283" t="str">
        <f t="shared" ref="CM32" si="103">IF(COUNT(BQ32:BQ33)=0,"/",SUMPRODUCT(BQ32:BQ33,$BW32:$BW33)/(COUNTA(BQ32)*$BW32+COUNTA(BQ33)*$BW33))</f>
        <v>/</v>
      </c>
      <c r="CN32" s="283" t="str">
        <f t="shared" ref="CN32" si="104">IF(COUNT(BR32:BR33)=0,"/",SUMPRODUCT(BR32:BR33,$BW32:$BW33)/(COUNTA(BR32)*$BW32+COUNTA(BR33)*$BW33))</f>
        <v>/</v>
      </c>
      <c r="CO32" s="283" t="str">
        <f t="shared" ref="CO32" si="105">IF(COUNT(BS32:BS33)=0,"/",SUMPRODUCT(BS32:BS33,$BW32:$BW33)/(COUNTA(BS32)*$BW32+COUNTA(BS33)*$BW33))</f>
        <v>/</v>
      </c>
      <c r="CP32" s="283" t="str">
        <f t="shared" ref="CP32" si="106">IF(COUNT(BT32:BT33)=0,"/",SUMPRODUCT(BT32:BT33,$BW32:$BW33)/(COUNTA(BT32)*$BW32+COUNTA(BT33)*$BW33))</f>
        <v>/</v>
      </c>
      <c r="CQ32" s="283" t="str">
        <f t="shared" ref="CQ32" si="107">IF(COUNT(BU32:BU33)=0,"/",SUMPRODUCT(BU32:BU33,$BW32:$BW33)/(COUNTA(BU32)*$BW32+COUNTA(BU33)*$BW33))</f>
        <v>/</v>
      </c>
      <c r="CR32" s="292" t="str">
        <f t="shared" si="67"/>
        <v>/</v>
      </c>
      <c r="CS32" s="283" t="str">
        <f>IF(COUNT(BX32:CQ33)=0,"/",AVERAGE(BX32:CQ33))</f>
        <v>/</v>
      </c>
      <c r="CT32" s="92" t="s">
        <v>53</v>
      </c>
      <c r="CW32" s="267"/>
      <c r="CX32" s="264" t="s">
        <v>412</v>
      </c>
      <c r="CY32" s="271" t="s">
        <v>127</v>
      </c>
      <c r="CZ32" s="239"/>
      <c r="DA32" s="239"/>
      <c r="DB32" s="239"/>
      <c r="DC32" s="239"/>
      <c r="DD32" s="239"/>
      <c r="DE32" s="239"/>
      <c r="DF32" s="239"/>
      <c r="DG32" s="239"/>
      <c r="DH32" s="239"/>
      <c r="DI32" s="239"/>
      <c r="DJ32" s="239"/>
      <c r="DK32" s="239"/>
      <c r="DL32" s="239"/>
      <c r="DM32" s="239"/>
      <c r="DN32" s="239"/>
      <c r="DO32" s="239"/>
      <c r="DP32" s="239"/>
      <c r="DQ32" s="239"/>
      <c r="DR32" s="239"/>
      <c r="DS32" s="239"/>
      <c r="DT32" s="279" t="str">
        <f>IF(COUNT(CZ32:DS33)=0,"",20%)</f>
        <v/>
      </c>
      <c r="DU32" s="282" t="str">
        <f>IF(COUNT(CZ32:DS32)=0,"",60%)</f>
        <v/>
      </c>
      <c r="DV32" s="283" t="str">
        <f>IF(COUNT(CZ32:CZ33)=0,"/",SUMPRODUCT(CZ32:CZ33,$DU32:$DU33)/(COUNTA(CZ32)*$DU32+COUNTA(CZ33)*$DU33))</f>
        <v>/</v>
      </c>
      <c r="DW32" s="283" t="str">
        <f t="shared" ref="DW32" si="108">IF(COUNT(DA32:DA33)=0,"/",SUMPRODUCT(DA32:DA33,$DU32:$DU33)/(COUNTA(DA32)*$DU32+COUNTA(DA33)*$DU33))</f>
        <v>/</v>
      </c>
      <c r="DX32" s="283" t="str">
        <f t="shared" ref="DX32" si="109">IF(COUNT(DB32:DB33)=0,"/",SUMPRODUCT(DB32:DB33,$DU32:$DU33)/(COUNTA(DB32)*$DU32+COUNTA(DB33)*$DU33))</f>
        <v>/</v>
      </c>
      <c r="DY32" s="283" t="str">
        <f t="shared" ref="DY32" si="110">IF(COUNT(DC32:DC33)=0,"/",SUMPRODUCT(DC32:DC33,$DU32:$DU33)/(COUNTA(DC32)*$DU32+COUNTA(DC33)*$DU33))</f>
        <v>/</v>
      </c>
      <c r="DZ32" s="283" t="str">
        <f t="shared" ref="DZ32" si="111">IF(COUNT(DD32:DD33)=0,"/",SUMPRODUCT(DD32:DD33,$DU32:$DU33)/(COUNTA(DD32)*$DU32+COUNTA(DD33)*$DU33))</f>
        <v>/</v>
      </c>
      <c r="EA32" s="283" t="str">
        <f t="shared" ref="EA32" si="112">IF(COUNT(DE32:DE33)=0,"/",SUMPRODUCT(DE32:DE33,$DU32:$DU33)/(COUNTA(DE32)*$DU32+COUNTA(DE33)*$DU33))</f>
        <v>/</v>
      </c>
      <c r="EB32" s="283" t="str">
        <f t="shared" ref="EB32" si="113">IF(COUNT(DF32:DF33)=0,"/",SUMPRODUCT(DF32:DF33,$DU32:$DU33)/(COUNTA(DF32)*$DU32+COUNTA(DF33)*$DU33))</f>
        <v>/</v>
      </c>
      <c r="EC32" s="283" t="str">
        <f t="shared" ref="EC32" si="114">IF(COUNT(DG32:DG33)=0,"/",SUMPRODUCT(DG32:DG33,$DU32:$DU33)/(COUNTA(DG32)*$DU32+COUNTA(DG33)*$DU33))</f>
        <v>/</v>
      </c>
      <c r="ED32" s="283" t="str">
        <f t="shared" ref="ED32" si="115">IF(COUNT(DH32:DH33)=0,"/",SUMPRODUCT(DH32:DH33,$DU32:$DU33)/(COUNTA(DH32)*$DU32+COUNTA(DH33)*$DU33))</f>
        <v>/</v>
      </c>
      <c r="EE32" s="283" t="str">
        <f t="shared" ref="EE32" si="116">IF(COUNT(DI32:DI33)=0,"/",SUMPRODUCT(DI32:DI33,$DU32:$DU33)/(COUNTA(DI32)*$DU32+COUNTA(DI33)*$DU33))</f>
        <v>/</v>
      </c>
      <c r="EF32" s="283" t="str">
        <f t="shared" ref="EF32" si="117">IF(COUNT(DJ32:DJ33)=0,"/",SUMPRODUCT(DJ32:DJ33,$DU32:$DU33)/(COUNTA(DJ32)*$DU32+COUNTA(DJ33)*$DU33))</f>
        <v>/</v>
      </c>
      <c r="EG32" s="283" t="str">
        <f t="shared" ref="EG32" si="118">IF(COUNT(DK32:DK33)=0,"/",SUMPRODUCT(DK32:DK33,$DU32:$DU33)/(COUNTA(DK32)*$DU32+COUNTA(DK33)*$DU33))</f>
        <v>/</v>
      </c>
      <c r="EH32" s="283" t="str">
        <f t="shared" ref="EH32" si="119">IF(COUNT(DL32:DL33)=0,"/",SUMPRODUCT(DL32:DL33,$DU32:$DU33)/(COUNTA(DL32)*$DU32+COUNTA(DL33)*$DU33))</f>
        <v>/</v>
      </c>
      <c r="EI32" s="283" t="str">
        <f t="shared" ref="EI32" si="120">IF(COUNT(DM32:DM33)=0,"/",SUMPRODUCT(DM32:DM33,$DU32:$DU33)/(COUNTA(DM32)*$DU32+COUNTA(DM33)*$DU33))</f>
        <v>/</v>
      </c>
      <c r="EJ32" s="283" t="str">
        <f t="shared" ref="EJ32" si="121">IF(COUNT(DN32:DN33)=0,"/",SUMPRODUCT(DN32:DN33,$DU32:$DU33)/(COUNTA(DN32)*$DU32+COUNTA(DN33)*$DU33))</f>
        <v>/</v>
      </c>
      <c r="EK32" s="283" t="str">
        <f t="shared" ref="EK32" si="122">IF(COUNT(DO32:DO33)=0,"/",SUMPRODUCT(DO32:DO33,$DU32:$DU33)/(COUNTA(DO32)*$DU32+COUNTA(DO33)*$DU33))</f>
        <v>/</v>
      </c>
      <c r="EL32" s="283" t="str">
        <f t="shared" ref="EL32" si="123">IF(COUNT(DP32:DP33)=0,"/",SUMPRODUCT(DP32:DP33,$DU32:$DU33)/(COUNTA(DP32)*$DU32+COUNTA(DP33)*$DU33))</f>
        <v>/</v>
      </c>
      <c r="EM32" s="283" t="str">
        <f t="shared" ref="EM32" si="124">IF(COUNT(DQ32:DQ33)=0,"/",SUMPRODUCT(DQ32:DQ33,$DU32:$DU33)/(COUNTA(DQ32)*$DU32+COUNTA(DQ33)*$DU33))</f>
        <v>/</v>
      </c>
      <c r="EN32" s="283" t="str">
        <f t="shared" ref="EN32:EO32" si="125">IF(COUNT(DR32:DR33)=0,"/",SUMPRODUCT(DR32:DR33,$DU32:$DU33)/(COUNTA(DR32)*$DU32+COUNTA(DR33)*$DU33))</f>
        <v>/</v>
      </c>
      <c r="EO32" s="283" t="str">
        <f t="shared" si="125"/>
        <v>/</v>
      </c>
      <c r="EP32" s="292" t="str">
        <f t="shared" si="68"/>
        <v>/</v>
      </c>
      <c r="EQ32" s="283" t="str">
        <f>IF(COUNT(DV32:EO33)=0,"/",AVERAGE(DV32:EO33))</f>
        <v>/</v>
      </c>
      <c r="ER32" s="92" t="s">
        <v>53</v>
      </c>
    </row>
    <row r="33" ht="30.75" customHeight="1" spans="1:148">
      <c r="A33" s="267"/>
      <c r="B33" s="270"/>
      <c r="C33" s="271" t="s">
        <v>128</v>
      </c>
      <c r="D33" s="239"/>
      <c r="E33" s="239"/>
      <c r="F33" s="239"/>
      <c r="G33" s="239"/>
      <c r="H33" s="239"/>
      <c r="I33" s="239"/>
      <c r="J33" s="239"/>
      <c r="K33" s="239"/>
      <c r="L33" s="239"/>
      <c r="M33" s="239"/>
      <c r="N33" s="239"/>
      <c r="O33" s="239"/>
      <c r="P33" s="239"/>
      <c r="Q33" s="239"/>
      <c r="R33" s="239"/>
      <c r="S33" s="239"/>
      <c r="T33" s="239"/>
      <c r="U33" s="239"/>
      <c r="V33" s="239"/>
      <c r="W33" s="239"/>
      <c r="X33" s="280"/>
      <c r="Y33" s="282" t="str">
        <f>IF(COUNT(D33:W33)=0,"",40%)</f>
        <v/>
      </c>
      <c r="Z33" s="285"/>
      <c r="AA33" s="285"/>
      <c r="AB33" s="285"/>
      <c r="AC33" s="285"/>
      <c r="AD33" s="285"/>
      <c r="AE33" s="285"/>
      <c r="AF33" s="285"/>
      <c r="AG33" s="285"/>
      <c r="AH33" s="285"/>
      <c r="AI33" s="285"/>
      <c r="AJ33" s="285"/>
      <c r="AK33" s="285"/>
      <c r="AL33" s="285"/>
      <c r="AM33" s="285"/>
      <c r="AN33" s="285"/>
      <c r="AO33" s="285"/>
      <c r="AP33" s="285"/>
      <c r="AQ33" s="285"/>
      <c r="AR33" s="285"/>
      <c r="AS33" s="285"/>
      <c r="AT33" s="292" t="str">
        <f t="shared" si="64"/>
        <v>/</v>
      </c>
      <c r="AU33" s="285"/>
      <c r="AV33" s="92" t="s">
        <v>53</v>
      </c>
      <c r="AW33" s="96"/>
      <c r="AY33" s="267"/>
      <c r="AZ33" s="270"/>
      <c r="BA33" s="271" t="s">
        <v>128</v>
      </c>
      <c r="BB33" s="239"/>
      <c r="BC33" s="239"/>
      <c r="BD33" s="239"/>
      <c r="BE33" s="239"/>
      <c r="BF33" s="239"/>
      <c r="BG33" s="239"/>
      <c r="BH33" s="239"/>
      <c r="BI33" s="239"/>
      <c r="BJ33" s="239"/>
      <c r="BK33" s="239"/>
      <c r="BL33" s="239"/>
      <c r="BM33" s="239"/>
      <c r="BN33" s="239"/>
      <c r="BO33" s="239"/>
      <c r="BP33" s="239"/>
      <c r="BQ33" s="239"/>
      <c r="BR33" s="239"/>
      <c r="BS33" s="239"/>
      <c r="BT33" s="239"/>
      <c r="BU33" s="239"/>
      <c r="BV33" s="280"/>
      <c r="BW33" s="282" t="str">
        <f>IF(COUNT(BB33:BU33)=0,"",40%)</f>
        <v/>
      </c>
      <c r="BX33" s="285"/>
      <c r="BY33" s="285"/>
      <c r="BZ33" s="285"/>
      <c r="CA33" s="285"/>
      <c r="CB33" s="285"/>
      <c r="CC33" s="285"/>
      <c r="CD33" s="285"/>
      <c r="CE33" s="285"/>
      <c r="CF33" s="285"/>
      <c r="CG33" s="285"/>
      <c r="CH33" s="285"/>
      <c r="CI33" s="285"/>
      <c r="CJ33" s="285"/>
      <c r="CK33" s="285"/>
      <c r="CL33" s="285"/>
      <c r="CM33" s="285"/>
      <c r="CN33" s="285"/>
      <c r="CO33" s="285"/>
      <c r="CP33" s="285"/>
      <c r="CQ33" s="285"/>
      <c r="CR33" s="292" t="str">
        <f t="shared" si="67"/>
        <v>/</v>
      </c>
      <c r="CS33" s="285"/>
      <c r="CT33" s="92" t="s">
        <v>53</v>
      </c>
      <c r="CW33" s="267"/>
      <c r="CX33" s="270"/>
      <c r="CY33" s="271" t="s">
        <v>128</v>
      </c>
      <c r="CZ33" s="239"/>
      <c r="DA33" s="239"/>
      <c r="DB33" s="239"/>
      <c r="DC33" s="239"/>
      <c r="DD33" s="239"/>
      <c r="DE33" s="239"/>
      <c r="DF33" s="239"/>
      <c r="DG33" s="239"/>
      <c r="DH33" s="239"/>
      <c r="DI33" s="239"/>
      <c r="DJ33" s="239"/>
      <c r="DK33" s="239"/>
      <c r="DL33" s="239"/>
      <c r="DM33" s="239"/>
      <c r="DN33" s="239"/>
      <c r="DO33" s="239"/>
      <c r="DP33" s="239"/>
      <c r="DQ33" s="239"/>
      <c r="DR33" s="239"/>
      <c r="DS33" s="239"/>
      <c r="DT33" s="280"/>
      <c r="DU33" s="282" t="str">
        <f>IF(COUNT(CZ33:DS33)=0,"",40%)</f>
        <v/>
      </c>
      <c r="DV33" s="285"/>
      <c r="DW33" s="285"/>
      <c r="DX33" s="285"/>
      <c r="DY33" s="285"/>
      <c r="DZ33" s="285"/>
      <c r="EA33" s="285"/>
      <c r="EB33" s="285"/>
      <c r="EC33" s="285"/>
      <c r="ED33" s="285"/>
      <c r="EE33" s="285"/>
      <c r="EF33" s="285"/>
      <c r="EG33" s="285"/>
      <c r="EH33" s="285"/>
      <c r="EI33" s="285"/>
      <c r="EJ33" s="285"/>
      <c r="EK33" s="285"/>
      <c r="EL33" s="285"/>
      <c r="EM33" s="285"/>
      <c r="EN33" s="285"/>
      <c r="EO33" s="285"/>
      <c r="EP33" s="292" t="str">
        <f t="shared" si="68"/>
        <v>/</v>
      </c>
      <c r="EQ33" s="285"/>
      <c r="ER33" s="92" t="s">
        <v>53</v>
      </c>
    </row>
    <row r="34" ht="30.75" customHeight="1" spans="1:148">
      <c r="A34" s="267"/>
      <c r="B34" s="272" t="s">
        <v>129</v>
      </c>
      <c r="C34" s="271" t="s">
        <v>129</v>
      </c>
      <c r="D34" s="239" t="s">
        <v>435</v>
      </c>
      <c r="E34" s="239" t="s">
        <v>435</v>
      </c>
      <c r="F34" s="239" t="s">
        <v>435</v>
      </c>
      <c r="G34" s="239" t="s">
        <v>435</v>
      </c>
      <c r="H34" s="239" t="s">
        <v>435</v>
      </c>
      <c r="I34" s="239" t="s">
        <v>435</v>
      </c>
      <c r="J34" s="239" t="s">
        <v>435</v>
      </c>
      <c r="K34" s="239" t="s">
        <v>435</v>
      </c>
      <c r="L34" s="239" t="s">
        <v>435</v>
      </c>
      <c r="M34" s="239" t="s">
        <v>435</v>
      </c>
      <c r="N34" s="239" t="s">
        <v>435</v>
      </c>
      <c r="O34" s="239" t="s">
        <v>435</v>
      </c>
      <c r="P34" s="239" t="s">
        <v>435</v>
      </c>
      <c r="Q34" s="239" t="s">
        <v>435</v>
      </c>
      <c r="R34" s="239" t="s">
        <v>435</v>
      </c>
      <c r="S34" s="239" t="s">
        <v>435</v>
      </c>
      <c r="T34" s="239" t="s">
        <v>435</v>
      </c>
      <c r="U34" s="239" t="s">
        <v>435</v>
      </c>
      <c r="V34" s="239" t="s">
        <v>435</v>
      </c>
      <c r="W34" s="239" t="s">
        <v>435</v>
      </c>
      <c r="X34" s="150" t="str">
        <f>IF(COUNT(D34:W34)=0,"",10%)</f>
        <v/>
      </c>
      <c r="Y34" s="282" t="str">
        <f>IF(COUNT(D34:W34)=0,"",100%)</f>
        <v/>
      </c>
      <c r="Z34" s="283" t="str">
        <f t="shared" ref="Z34:AI36" si="126">IF(D34="","/",D34)</f>
        <v>/</v>
      </c>
      <c r="AA34" s="283" t="str">
        <f t="shared" si="126"/>
        <v>/</v>
      </c>
      <c r="AB34" s="283" t="str">
        <f t="shared" si="126"/>
        <v>/</v>
      </c>
      <c r="AC34" s="283" t="str">
        <f t="shared" si="126"/>
        <v>/</v>
      </c>
      <c r="AD34" s="283" t="str">
        <f t="shared" si="126"/>
        <v>/</v>
      </c>
      <c r="AE34" s="283" t="str">
        <f t="shared" si="126"/>
        <v>/</v>
      </c>
      <c r="AF34" s="283" t="str">
        <f t="shared" si="126"/>
        <v>/</v>
      </c>
      <c r="AG34" s="283" t="str">
        <f t="shared" si="126"/>
        <v>/</v>
      </c>
      <c r="AH34" s="283" t="str">
        <f t="shared" si="126"/>
        <v>/</v>
      </c>
      <c r="AI34" s="283" t="str">
        <f t="shared" si="126"/>
        <v>/</v>
      </c>
      <c r="AJ34" s="283" t="str">
        <f t="shared" ref="AJ34:AS36" si="127">IF(N34="","/",N34)</f>
        <v>/</v>
      </c>
      <c r="AK34" s="283" t="str">
        <f t="shared" si="127"/>
        <v>/</v>
      </c>
      <c r="AL34" s="283" t="str">
        <f t="shared" si="127"/>
        <v>/</v>
      </c>
      <c r="AM34" s="283" t="str">
        <f t="shared" si="127"/>
        <v>/</v>
      </c>
      <c r="AN34" s="283" t="str">
        <f t="shared" si="127"/>
        <v>/</v>
      </c>
      <c r="AO34" s="283" t="str">
        <f t="shared" si="127"/>
        <v>/</v>
      </c>
      <c r="AP34" s="283" t="str">
        <f t="shared" si="127"/>
        <v>/</v>
      </c>
      <c r="AQ34" s="283" t="str">
        <f t="shared" si="127"/>
        <v>/</v>
      </c>
      <c r="AR34" s="293" t="str">
        <f t="shared" si="127"/>
        <v>/</v>
      </c>
      <c r="AS34" s="293" t="str">
        <f t="shared" si="127"/>
        <v>/</v>
      </c>
      <c r="AT34" s="294" t="str">
        <f t="shared" si="64"/>
        <v>/</v>
      </c>
      <c r="AU34" s="293" t="str">
        <f>IF(COUNT(Z34:AS34)=0,"/",AVERAGE(Z34:AS34))</f>
        <v>/</v>
      </c>
      <c r="AV34" s="92" t="s">
        <v>436</v>
      </c>
      <c r="AY34" s="267"/>
      <c r="AZ34" s="272" t="s">
        <v>129</v>
      </c>
      <c r="BA34" s="271" t="s">
        <v>129</v>
      </c>
      <c r="BB34" s="239" t="s">
        <v>435</v>
      </c>
      <c r="BC34" s="239" t="s">
        <v>435</v>
      </c>
      <c r="BD34" s="239" t="s">
        <v>435</v>
      </c>
      <c r="BE34" s="239" t="s">
        <v>435</v>
      </c>
      <c r="BF34" s="239" t="s">
        <v>435</v>
      </c>
      <c r="BG34" s="239" t="s">
        <v>435</v>
      </c>
      <c r="BH34" s="239" t="s">
        <v>435</v>
      </c>
      <c r="BI34" s="239" t="s">
        <v>435</v>
      </c>
      <c r="BJ34" s="239" t="s">
        <v>435</v>
      </c>
      <c r="BK34" s="239" t="s">
        <v>435</v>
      </c>
      <c r="BL34" s="239" t="s">
        <v>435</v>
      </c>
      <c r="BM34" s="239" t="s">
        <v>435</v>
      </c>
      <c r="BN34" s="239" t="s">
        <v>435</v>
      </c>
      <c r="BO34" s="239" t="s">
        <v>435</v>
      </c>
      <c r="BP34" s="239" t="s">
        <v>435</v>
      </c>
      <c r="BQ34" s="239" t="s">
        <v>435</v>
      </c>
      <c r="BR34" s="239" t="s">
        <v>435</v>
      </c>
      <c r="BS34" s="239" t="s">
        <v>435</v>
      </c>
      <c r="BT34" s="239" t="s">
        <v>435</v>
      </c>
      <c r="BU34" s="239" t="s">
        <v>435</v>
      </c>
      <c r="BV34" s="150" t="str">
        <f>IF(COUNT(BB34:BU34)=0,"",10%)</f>
        <v/>
      </c>
      <c r="BW34" s="282" t="str">
        <f>IF(COUNT(BB34:BU34)=0,"",100%)</f>
        <v/>
      </c>
      <c r="BX34" s="283" t="str">
        <f t="shared" ref="BX34:CG36" si="128">IF(BB34="","/",BB34)</f>
        <v>/</v>
      </c>
      <c r="BY34" s="283" t="str">
        <f t="shared" si="128"/>
        <v>/</v>
      </c>
      <c r="BZ34" s="283" t="str">
        <f t="shared" si="128"/>
        <v>/</v>
      </c>
      <c r="CA34" s="283" t="str">
        <f t="shared" si="128"/>
        <v>/</v>
      </c>
      <c r="CB34" s="283" t="str">
        <f t="shared" si="128"/>
        <v>/</v>
      </c>
      <c r="CC34" s="283" t="str">
        <f t="shared" si="128"/>
        <v>/</v>
      </c>
      <c r="CD34" s="283" t="str">
        <f t="shared" si="128"/>
        <v>/</v>
      </c>
      <c r="CE34" s="283" t="str">
        <f t="shared" si="128"/>
        <v>/</v>
      </c>
      <c r="CF34" s="283" t="str">
        <f t="shared" si="128"/>
        <v>/</v>
      </c>
      <c r="CG34" s="283" t="str">
        <f t="shared" si="128"/>
        <v>/</v>
      </c>
      <c r="CH34" s="283" t="str">
        <f t="shared" ref="CH34:CQ36" si="129">IF(BL34="","/",BL34)</f>
        <v>/</v>
      </c>
      <c r="CI34" s="283" t="str">
        <f t="shared" si="129"/>
        <v>/</v>
      </c>
      <c r="CJ34" s="283" t="str">
        <f t="shared" si="129"/>
        <v>/</v>
      </c>
      <c r="CK34" s="283" t="str">
        <f t="shared" si="129"/>
        <v>/</v>
      </c>
      <c r="CL34" s="283" t="str">
        <f t="shared" si="129"/>
        <v>/</v>
      </c>
      <c r="CM34" s="283" t="str">
        <f t="shared" si="129"/>
        <v>/</v>
      </c>
      <c r="CN34" s="283" t="str">
        <f t="shared" si="129"/>
        <v>/</v>
      </c>
      <c r="CO34" s="283" t="str">
        <f t="shared" si="129"/>
        <v>/</v>
      </c>
      <c r="CP34" s="293" t="str">
        <f t="shared" si="129"/>
        <v>/</v>
      </c>
      <c r="CQ34" s="293" t="str">
        <f t="shared" si="129"/>
        <v>/</v>
      </c>
      <c r="CR34" s="294" t="str">
        <f t="shared" si="67"/>
        <v>/</v>
      </c>
      <c r="CS34" s="293" t="str">
        <f>IF(COUNT(BX34:CQ34)=0,"/",AVERAGE(BX34:CQ34))</f>
        <v>/</v>
      </c>
      <c r="CT34" s="92" t="s">
        <v>436</v>
      </c>
      <c r="CW34" s="267"/>
      <c r="CX34" s="272" t="s">
        <v>129</v>
      </c>
      <c r="CY34" s="271" t="s">
        <v>129</v>
      </c>
      <c r="CZ34" s="239" t="s">
        <v>435</v>
      </c>
      <c r="DA34" s="239" t="s">
        <v>435</v>
      </c>
      <c r="DB34" s="239" t="s">
        <v>435</v>
      </c>
      <c r="DC34" s="239" t="s">
        <v>435</v>
      </c>
      <c r="DD34" s="239" t="s">
        <v>435</v>
      </c>
      <c r="DE34" s="239" t="s">
        <v>435</v>
      </c>
      <c r="DF34" s="239" t="s">
        <v>435</v>
      </c>
      <c r="DG34" s="239" t="s">
        <v>435</v>
      </c>
      <c r="DH34" s="239" t="s">
        <v>435</v>
      </c>
      <c r="DI34" s="239" t="s">
        <v>435</v>
      </c>
      <c r="DJ34" s="239" t="s">
        <v>435</v>
      </c>
      <c r="DK34" s="239" t="s">
        <v>435</v>
      </c>
      <c r="DL34" s="239" t="s">
        <v>435</v>
      </c>
      <c r="DM34" s="239" t="s">
        <v>435</v>
      </c>
      <c r="DN34" s="239" t="s">
        <v>435</v>
      </c>
      <c r="DO34" s="239" t="s">
        <v>435</v>
      </c>
      <c r="DP34" s="239" t="s">
        <v>435</v>
      </c>
      <c r="DQ34" s="239" t="s">
        <v>435</v>
      </c>
      <c r="DR34" s="239" t="s">
        <v>435</v>
      </c>
      <c r="DS34" s="239" t="s">
        <v>435</v>
      </c>
      <c r="DT34" s="150" t="str">
        <f>IF(COUNT(CZ34:DS34)=0,"",10%)</f>
        <v/>
      </c>
      <c r="DU34" s="282" t="str">
        <f>IF(COUNT(CZ34:DS34)=0,"",100%)</f>
        <v/>
      </c>
      <c r="DV34" s="283" t="str">
        <f t="shared" ref="DV34:EE36" si="130">IF(CZ34="","/",CZ34)</f>
        <v>/</v>
      </c>
      <c r="DW34" s="283" t="str">
        <f t="shared" si="130"/>
        <v>/</v>
      </c>
      <c r="DX34" s="283" t="str">
        <f t="shared" si="130"/>
        <v>/</v>
      </c>
      <c r="DY34" s="283" t="str">
        <f t="shared" si="130"/>
        <v>/</v>
      </c>
      <c r="DZ34" s="283" t="str">
        <f t="shared" si="130"/>
        <v>/</v>
      </c>
      <c r="EA34" s="283" t="str">
        <f t="shared" si="130"/>
        <v>/</v>
      </c>
      <c r="EB34" s="283" t="str">
        <f t="shared" si="130"/>
        <v>/</v>
      </c>
      <c r="EC34" s="283" t="str">
        <f t="shared" si="130"/>
        <v>/</v>
      </c>
      <c r="ED34" s="283" t="str">
        <f t="shared" si="130"/>
        <v>/</v>
      </c>
      <c r="EE34" s="283" t="str">
        <f t="shared" si="130"/>
        <v>/</v>
      </c>
      <c r="EF34" s="283" t="str">
        <f t="shared" ref="EF34:EO36" si="131">IF(DJ34="","/",DJ34)</f>
        <v>/</v>
      </c>
      <c r="EG34" s="283" t="str">
        <f t="shared" si="131"/>
        <v>/</v>
      </c>
      <c r="EH34" s="283" t="str">
        <f t="shared" si="131"/>
        <v>/</v>
      </c>
      <c r="EI34" s="283" t="str">
        <f t="shared" si="131"/>
        <v>/</v>
      </c>
      <c r="EJ34" s="283" t="str">
        <f t="shared" si="131"/>
        <v>/</v>
      </c>
      <c r="EK34" s="283" t="str">
        <f t="shared" si="131"/>
        <v>/</v>
      </c>
      <c r="EL34" s="283" t="str">
        <f t="shared" si="131"/>
        <v>/</v>
      </c>
      <c r="EM34" s="283" t="str">
        <f t="shared" si="131"/>
        <v>/</v>
      </c>
      <c r="EN34" s="293" t="str">
        <f t="shared" si="131"/>
        <v>/</v>
      </c>
      <c r="EO34" s="293" t="str">
        <f t="shared" si="131"/>
        <v>/</v>
      </c>
      <c r="EP34" s="294" t="str">
        <f t="shared" si="68"/>
        <v>/</v>
      </c>
      <c r="EQ34" s="293" t="str">
        <f>IF(COUNT(DV34:EO34)=0,"/",AVERAGE(DV34:EO34))</f>
        <v>/</v>
      </c>
      <c r="ER34" s="92" t="s">
        <v>436</v>
      </c>
    </row>
    <row r="35" ht="30.75" customHeight="1" spans="1:148">
      <c r="A35" s="267"/>
      <c r="B35" s="262" t="s">
        <v>413</v>
      </c>
      <c r="C35" s="271" t="s">
        <v>130</v>
      </c>
      <c r="D35" s="239" t="s">
        <v>435</v>
      </c>
      <c r="E35" s="239" t="s">
        <v>435</v>
      </c>
      <c r="F35" s="239" t="s">
        <v>435</v>
      </c>
      <c r="G35" s="239" t="s">
        <v>435</v>
      </c>
      <c r="H35" s="239" t="s">
        <v>435</v>
      </c>
      <c r="I35" s="239" t="s">
        <v>435</v>
      </c>
      <c r="J35" s="239" t="s">
        <v>435</v>
      </c>
      <c r="K35" s="239" t="s">
        <v>435</v>
      </c>
      <c r="L35" s="239" t="s">
        <v>435</v>
      </c>
      <c r="M35" s="239" t="s">
        <v>435</v>
      </c>
      <c r="N35" s="239" t="s">
        <v>435</v>
      </c>
      <c r="O35" s="239" t="s">
        <v>435</v>
      </c>
      <c r="P35" s="239" t="s">
        <v>435</v>
      </c>
      <c r="Q35" s="239" t="s">
        <v>435</v>
      </c>
      <c r="R35" s="239" t="s">
        <v>435</v>
      </c>
      <c r="S35" s="239" t="s">
        <v>435</v>
      </c>
      <c r="T35" s="239" t="s">
        <v>435</v>
      </c>
      <c r="U35" s="239" t="s">
        <v>435</v>
      </c>
      <c r="V35" s="239" t="s">
        <v>435</v>
      </c>
      <c r="W35" s="239" t="s">
        <v>435</v>
      </c>
      <c r="X35" s="150" t="str">
        <f>IF(COUNT(D35:W35)=0,"",10%)</f>
        <v/>
      </c>
      <c r="Y35" s="282" t="str">
        <f t="shared" ref="Y35:Y36" si="132">IF(COUNT(D35:W35)=0,"",100%)</f>
        <v/>
      </c>
      <c r="Z35" s="283" t="str">
        <f t="shared" si="126"/>
        <v>/</v>
      </c>
      <c r="AA35" s="283" t="str">
        <f t="shared" si="126"/>
        <v>/</v>
      </c>
      <c r="AB35" s="283" t="str">
        <f t="shared" si="126"/>
        <v>/</v>
      </c>
      <c r="AC35" s="283" t="str">
        <f t="shared" si="126"/>
        <v>/</v>
      </c>
      <c r="AD35" s="283" t="str">
        <f t="shared" si="126"/>
        <v>/</v>
      </c>
      <c r="AE35" s="283" t="str">
        <f t="shared" si="126"/>
        <v>/</v>
      </c>
      <c r="AF35" s="283" t="str">
        <f t="shared" si="126"/>
        <v>/</v>
      </c>
      <c r="AG35" s="283" t="str">
        <f t="shared" si="126"/>
        <v>/</v>
      </c>
      <c r="AH35" s="283" t="str">
        <f t="shared" si="126"/>
        <v>/</v>
      </c>
      <c r="AI35" s="283" t="str">
        <f t="shared" si="126"/>
        <v>/</v>
      </c>
      <c r="AJ35" s="283" t="str">
        <f t="shared" si="127"/>
        <v>/</v>
      </c>
      <c r="AK35" s="283" t="str">
        <f t="shared" si="127"/>
        <v>/</v>
      </c>
      <c r="AL35" s="283" t="str">
        <f t="shared" si="127"/>
        <v>/</v>
      </c>
      <c r="AM35" s="283" t="str">
        <f t="shared" si="127"/>
        <v>/</v>
      </c>
      <c r="AN35" s="283" t="str">
        <f t="shared" si="127"/>
        <v>/</v>
      </c>
      <c r="AO35" s="283" t="str">
        <f t="shared" si="127"/>
        <v>/</v>
      </c>
      <c r="AP35" s="283" t="str">
        <f t="shared" si="127"/>
        <v>/</v>
      </c>
      <c r="AQ35" s="283" t="str">
        <f t="shared" si="127"/>
        <v>/</v>
      </c>
      <c r="AR35" s="293" t="str">
        <f t="shared" si="127"/>
        <v>/</v>
      </c>
      <c r="AS35" s="293" t="str">
        <f t="shared" si="127"/>
        <v>/</v>
      </c>
      <c r="AT35" s="294" t="str">
        <f t="shared" si="64"/>
        <v>/</v>
      </c>
      <c r="AU35" s="293" t="str">
        <f t="shared" ref="AU35:AU36" si="133">IF(COUNT(Z35:AS35)=0,"/",AVERAGE(Z35:AS35))</f>
        <v>/</v>
      </c>
      <c r="AV35" s="92" t="s">
        <v>436</v>
      </c>
      <c r="AY35" s="267"/>
      <c r="AZ35" s="262" t="s">
        <v>413</v>
      </c>
      <c r="BA35" s="271" t="s">
        <v>130</v>
      </c>
      <c r="BB35" s="239" t="s">
        <v>435</v>
      </c>
      <c r="BC35" s="239" t="s">
        <v>435</v>
      </c>
      <c r="BD35" s="239" t="s">
        <v>435</v>
      </c>
      <c r="BE35" s="239" t="s">
        <v>435</v>
      </c>
      <c r="BF35" s="239" t="s">
        <v>435</v>
      </c>
      <c r="BG35" s="239" t="s">
        <v>435</v>
      </c>
      <c r="BH35" s="239" t="s">
        <v>435</v>
      </c>
      <c r="BI35" s="239" t="s">
        <v>435</v>
      </c>
      <c r="BJ35" s="239" t="s">
        <v>435</v>
      </c>
      <c r="BK35" s="239" t="s">
        <v>435</v>
      </c>
      <c r="BL35" s="239" t="s">
        <v>435</v>
      </c>
      <c r="BM35" s="239" t="s">
        <v>435</v>
      </c>
      <c r="BN35" s="239" t="s">
        <v>435</v>
      </c>
      <c r="BO35" s="239" t="s">
        <v>435</v>
      </c>
      <c r="BP35" s="239" t="s">
        <v>435</v>
      </c>
      <c r="BQ35" s="239" t="s">
        <v>435</v>
      </c>
      <c r="BR35" s="239" t="s">
        <v>435</v>
      </c>
      <c r="BS35" s="239" t="s">
        <v>435</v>
      </c>
      <c r="BT35" s="239" t="s">
        <v>435</v>
      </c>
      <c r="BU35" s="239" t="s">
        <v>435</v>
      </c>
      <c r="BV35" s="150" t="str">
        <f>IF(COUNT(BB35:BU35)=0,"",10%)</f>
        <v/>
      </c>
      <c r="BW35" s="282" t="str">
        <f t="shared" ref="BW35:BW36" si="134">IF(COUNT(BB35:BU35)=0,"",100%)</f>
        <v/>
      </c>
      <c r="BX35" s="283" t="str">
        <f t="shared" si="128"/>
        <v>/</v>
      </c>
      <c r="BY35" s="283" t="str">
        <f t="shared" si="128"/>
        <v>/</v>
      </c>
      <c r="BZ35" s="283" t="str">
        <f t="shared" si="128"/>
        <v>/</v>
      </c>
      <c r="CA35" s="283" t="str">
        <f t="shared" si="128"/>
        <v>/</v>
      </c>
      <c r="CB35" s="283" t="str">
        <f t="shared" si="128"/>
        <v>/</v>
      </c>
      <c r="CC35" s="283" t="str">
        <f t="shared" si="128"/>
        <v>/</v>
      </c>
      <c r="CD35" s="283" t="str">
        <f t="shared" si="128"/>
        <v>/</v>
      </c>
      <c r="CE35" s="283" t="str">
        <f t="shared" si="128"/>
        <v>/</v>
      </c>
      <c r="CF35" s="283" t="str">
        <f t="shared" si="128"/>
        <v>/</v>
      </c>
      <c r="CG35" s="283" t="str">
        <f t="shared" si="128"/>
        <v>/</v>
      </c>
      <c r="CH35" s="283" t="str">
        <f t="shared" si="129"/>
        <v>/</v>
      </c>
      <c r="CI35" s="283" t="str">
        <f t="shared" si="129"/>
        <v>/</v>
      </c>
      <c r="CJ35" s="283" t="str">
        <f t="shared" si="129"/>
        <v>/</v>
      </c>
      <c r="CK35" s="283" t="str">
        <f t="shared" si="129"/>
        <v>/</v>
      </c>
      <c r="CL35" s="283" t="str">
        <f t="shared" si="129"/>
        <v>/</v>
      </c>
      <c r="CM35" s="283" t="str">
        <f t="shared" si="129"/>
        <v>/</v>
      </c>
      <c r="CN35" s="283" t="str">
        <f t="shared" si="129"/>
        <v>/</v>
      </c>
      <c r="CO35" s="283" t="str">
        <f t="shared" si="129"/>
        <v>/</v>
      </c>
      <c r="CP35" s="293" t="str">
        <f t="shared" si="129"/>
        <v>/</v>
      </c>
      <c r="CQ35" s="293" t="str">
        <f t="shared" si="129"/>
        <v>/</v>
      </c>
      <c r="CR35" s="294" t="str">
        <f t="shared" si="67"/>
        <v>/</v>
      </c>
      <c r="CS35" s="293" t="str">
        <f t="shared" ref="CS35:CS36" si="135">IF(COUNT(BX35:CQ35)=0,"/",AVERAGE(BX35:CQ35))</f>
        <v>/</v>
      </c>
      <c r="CT35" s="92" t="s">
        <v>436</v>
      </c>
      <c r="CW35" s="267"/>
      <c r="CX35" s="262" t="s">
        <v>413</v>
      </c>
      <c r="CY35" s="271" t="s">
        <v>130</v>
      </c>
      <c r="CZ35" s="239" t="s">
        <v>435</v>
      </c>
      <c r="DA35" s="239" t="s">
        <v>435</v>
      </c>
      <c r="DB35" s="239" t="s">
        <v>435</v>
      </c>
      <c r="DC35" s="239" t="s">
        <v>435</v>
      </c>
      <c r="DD35" s="239" t="s">
        <v>435</v>
      </c>
      <c r="DE35" s="239" t="s">
        <v>435</v>
      </c>
      <c r="DF35" s="239" t="s">
        <v>435</v>
      </c>
      <c r="DG35" s="239" t="s">
        <v>435</v>
      </c>
      <c r="DH35" s="239" t="s">
        <v>435</v>
      </c>
      <c r="DI35" s="239" t="s">
        <v>435</v>
      </c>
      <c r="DJ35" s="239" t="s">
        <v>435</v>
      </c>
      <c r="DK35" s="239" t="s">
        <v>435</v>
      </c>
      <c r="DL35" s="239" t="s">
        <v>435</v>
      </c>
      <c r="DM35" s="239" t="s">
        <v>435</v>
      </c>
      <c r="DN35" s="239" t="s">
        <v>435</v>
      </c>
      <c r="DO35" s="239" t="s">
        <v>435</v>
      </c>
      <c r="DP35" s="239" t="s">
        <v>435</v>
      </c>
      <c r="DQ35" s="239" t="s">
        <v>435</v>
      </c>
      <c r="DR35" s="239" t="s">
        <v>435</v>
      </c>
      <c r="DS35" s="239" t="s">
        <v>435</v>
      </c>
      <c r="DT35" s="150" t="str">
        <f>IF(COUNT(CZ35:DS35)=0,"",10%)</f>
        <v/>
      </c>
      <c r="DU35" s="282" t="str">
        <f t="shared" ref="DU35:DU36" si="136">IF(COUNT(CZ35:DS35)=0,"",100%)</f>
        <v/>
      </c>
      <c r="DV35" s="283" t="str">
        <f t="shared" si="130"/>
        <v>/</v>
      </c>
      <c r="DW35" s="283" t="str">
        <f t="shared" si="130"/>
        <v>/</v>
      </c>
      <c r="DX35" s="283" t="str">
        <f t="shared" si="130"/>
        <v>/</v>
      </c>
      <c r="DY35" s="283" t="str">
        <f t="shared" si="130"/>
        <v>/</v>
      </c>
      <c r="DZ35" s="283" t="str">
        <f t="shared" si="130"/>
        <v>/</v>
      </c>
      <c r="EA35" s="283" t="str">
        <f t="shared" si="130"/>
        <v>/</v>
      </c>
      <c r="EB35" s="283" t="str">
        <f t="shared" si="130"/>
        <v>/</v>
      </c>
      <c r="EC35" s="283" t="str">
        <f t="shared" si="130"/>
        <v>/</v>
      </c>
      <c r="ED35" s="283" t="str">
        <f t="shared" si="130"/>
        <v>/</v>
      </c>
      <c r="EE35" s="283" t="str">
        <f t="shared" si="130"/>
        <v>/</v>
      </c>
      <c r="EF35" s="283" t="str">
        <f t="shared" si="131"/>
        <v>/</v>
      </c>
      <c r="EG35" s="283" t="str">
        <f t="shared" si="131"/>
        <v>/</v>
      </c>
      <c r="EH35" s="283" t="str">
        <f t="shared" si="131"/>
        <v>/</v>
      </c>
      <c r="EI35" s="283" t="str">
        <f t="shared" si="131"/>
        <v>/</v>
      </c>
      <c r="EJ35" s="283" t="str">
        <f t="shared" si="131"/>
        <v>/</v>
      </c>
      <c r="EK35" s="283" t="str">
        <f t="shared" si="131"/>
        <v>/</v>
      </c>
      <c r="EL35" s="283" t="str">
        <f t="shared" si="131"/>
        <v>/</v>
      </c>
      <c r="EM35" s="283" t="str">
        <f t="shared" si="131"/>
        <v>/</v>
      </c>
      <c r="EN35" s="293" t="str">
        <f t="shared" si="131"/>
        <v>/</v>
      </c>
      <c r="EO35" s="293" t="str">
        <f t="shared" si="131"/>
        <v>/</v>
      </c>
      <c r="EP35" s="294" t="str">
        <f t="shared" si="68"/>
        <v>/</v>
      </c>
      <c r="EQ35" s="293" t="str">
        <f t="shared" ref="EQ35:EQ36" si="137">IF(COUNT(DV35:EO35)=0,"/",AVERAGE(DV35:EO35))</f>
        <v>/</v>
      </c>
      <c r="ER35" s="92" t="s">
        <v>436</v>
      </c>
    </row>
    <row r="36" ht="30.75" customHeight="1" spans="1:148">
      <c r="A36" s="273"/>
      <c r="B36" s="262" t="s">
        <v>401</v>
      </c>
      <c r="C36" s="271" t="s">
        <v>131</v>
      </c>
      <c r="D36" s="239" t="s">
        <v>435</v>
      </c>
      <c r="E36" s="239" t="s">
        <v>435</v>
      </c>
      <c r="F36" s="239" t="s">
        <v>435</v>
      </c>
      <c r="G36" s="239" t="s">
        <v>435</v>
      </c>
      <c r="H36" s="239" t="s">
        <v>435</v>
      </c>
      <c r="I36" s="239" t="s">
        <v>435</v>
      </c>
      <c r="J36" s="239" t="s">
        <v>435</v>
      </c>
      <c r="K36" s="239" t="s">
        <v>435</v>
      </c>
      <c r="L36" s="239" t="s">
        <v>435</v>
      </c>
      <c r="M36" s="239" t="s">
        <v>435</v>
      </c>
      <c r="N36" s="239" t="s">
        <v>435</v>
      </c>
      <c r="O36" s="239" t="s">
        <v>435</v>
      </c>
      <c r="P36" s="239" t="s">
        <v>435</v>
      </c>
      <c r="Q36" s="239" t="s">
        <v>435</v>
      </c>
      <c r="R36" s="239" t="s">
        <v>435</v>
      </c>
      <c r="S36" s="239" t="s">
        <v>435</v>
      </c>
      <c r="T36" s="239" t="s">
        <v>435</v>
      </c>
      <c r="U36" s="239" t="s">
        <v>435</v>
      </c>
      <c r="V36" s="239" t="s">
        <v>435</v>
      </c>
      <c r="W36" s="239" t="s">
        <v>435</v>
      </c>
      <c r="X36" s="150" t="str">
        <f>IF(COUNT(D36:W36)=0,"",10%)</f>
        <v/>
      </c>
      <c r="Y36" s="282" t="str">
        <f t="shared" si="132"/>
        <v/>
      </c>
      <c r="Z36" s="283" t="str">
        <f t="shared" si="126"/>
        <v>/</v>
      </c>
      <c r="AA36" s="283" t="str">
        <f t="shared" si="126"/>
        <v>/</v>
      </c>
      <c r="AB36" s="283" t="str">
        <f t="shared" si="126"/>
        <v>/</v>
      </c>
      <c r="AC36" s="283" t="str">
        <f t="shared" si="126"/>
        <v>/</v>
      </c>
      <c r="AD36" s="283" t="str">
        <f t="shared" si="126"/>
        <v>/</v>
      </c>
      <c r="AE36" s="283" t="str">
        <f t="shared" si="126"/>
        <v>/</v>
      </c>
      <c r="AF36" s="283" t="str">
        <f t="shared" si="126"/>
        <v>/</v>
      </c>
      <c r="AG36" s="283" t="str">
        <f t="shared" si="126"/>
        <v>/</v>
      </c>
      <c r="AH36" s="283" t="str">
        <f t="shared" si="126"/>
        <v>/</v>
      </c>
      <c r="AI36" s="283" t="str">
        <f t="shared" si="126"/>
        <v>/</v>
      </c>
      <c r="AJ36" s="283" t="str">
        <f t="shared" si="127"/>
        <v>/</v>
      </c>
      <c r="AK36" s="283" t="str">
        <f t="shared" si="127"/>
        <v>/</v>
      </c>
      <c r="AL36" s="283" t="str">
        <f t="shared" si="127"/>
        <v>/</v>
      </c>
      <c r="AM36" s="283" t="str">
        <f t="shared" si="127"/>
        <v>/</v>
      </c>
      <c r="AN36" s="283" t="str">
        <f t="shared" si="127"/>
        <v>/</v>
      </c>
      <c r="AO36" s="283" t="str">
        <f t="shared" si="127"/>
        <v>/</v>
      </c>
      <c r="AP36" s="283" t="str">
        <f t="shared" si="127"/>
        <v>/</v>
      </c>
      <c r="AQ36" s="283" t="str">
        <f t="shared" si="127"/>
        <v>/</v>
      </c>
      <c r="AR36" s="293" t="str">
        <f t="shared" si="127"/>
        <v>/</v>
      </c>
      <c r="AS36" s="293" t="str">
        <f t="shared" si="127"/>
        <v>/</v>
      </c>
      <c r="AT36" s="294" t="str">
        <f t="shared" si="64"/>
        <v>/</v>
      </c>
      <c r="AU36" s="293" t="str">
        <f t="shared" si="133"/>
        <v>/</v>
      </c>
      <c r="AV36" s="92" t="s">
        <v>436</v>
      </c>
      <c r="AY36" s="273"/>
      <c r="AZ36" s="262" t="s">
        <v>401</v>
      </c>
      <c r="BA36" s="271" t="s">
        <v>131</v>
      </c>
      <c r="BB36" s="239" t="s">
        <v>435</v>
      </c>
      <c r="BC36" s="239" t="s">
        <v>435</v>
      </c>
      <c r="BD36" s="239" t="s">
        <v>435</v>
      </c>
      <c r="BE36" s="239" t="s">
        <v>435</v>
      </c>
      <c r="BF36" s="239" t="s">
        <v>435</v>
      </c>
      <c r="BG36" s="239" t="s">
        <v>435</v>
      </c>
      <c r="BH36" s="239" t="s">
        <v>435</v>
      </c>
      <c r="BI36" s="239" t="s">
        <v>435</v>
      </c>
      <c r="BJ36" s="239" t="s">
        <v>435</v>
      </c>
      <c r="BK36" s="239" t="s">
        <v>435</v>
      </c>
      <c r="BL36" s="239" t="s">
        <v>435</v>
      </c>
      <c r="BM36" s="239" t="s">
        <v>435</v>
      </c>
      <c r="BN36" s="239" t="s">
        <v>435</v>
      </c>
      <c r="BO36" s="239" t="s">
        <v>435</v>
      </c>
      <c r="BP36" s="239" t="s">
        <v>435</v>
      </c>
      <c r="BQ36" s="239" t="s">
        <v>435</v>
      </c>
      <c r="BR36" s="239" t="s">
        <v>435</v>
      </c>
      <c r="BS36" s="239" t="s">
        <v>435</v>
      </c>
      <c r="BT36" s="239" t="s">
        <v>435</v>
      </c>
      <c r="BU36" s="239" t="s">
        <v>435</v>
      </c>
      <c r="BV36" s="150" t="str">
        <f>IF(COUNT(BB36:BU36)=0,"",10%)</f>
        <v/>
      </c>
      <c r="BW36" s="282" t="str">
        <f t="shared" si="134"/>
        <v/>
      </c>
      <c r="BX36" s="283" t="str">
        <f t="shared" si="128"/>
        <v>/</v>
      </c>
      <c r="BY36" s="283" t="str">
        <f t="shared" si="128"/>
        <v>/</v>
      </c>
      <c r="BZ36" s="283" t="str">
        <f t="shared" si="128"/>
        <v>/</v>
      </c>
      <c r="CA36" s="283" t="str">
        <f t="shared" si="128"/>
        <v>/</v>
      </c>
      <c r="CB36" s="283" t="str">
        <f t="shared" si="128"/>
        <v>/</v>
      </c>
      <c r="CC36" s="283" t="str">
        <f t="shared" si="128"/>
        <v>/</v>
      </c>
      <c r="CD36" s="283" t="str">
        <f t="shared" si="128"/>
        <v>/</v>
      </c>
      <c r="CE36" s="283" t="str">
        <f t="shared" si="128"/>
        <v>/</v>
      </c>
      <c r="CF36" s="283" t="str">
        <f t="shared" si="128"/>
        <v>/</v>
      </c>
      <c r="CG36" s="283" t="str">
        <f t="shared" si="128"/>
        <v>/</v>
      </c>
      <c r="CH36" s="283" t="str">
        <f t="shared" si="129"/>
        <v>/</v>
      </c>
      <c r="CI36" s="283" t="str">
        <f t="shared" si="129"/>
        <v>/</v>
      </c>
      <c r="CJ36" s="283" t="str">
        <f t="shared" si="129"/>
        <v>/</v>
      </c>
      <c r="CK36" s="283" t="str">
        <f t="shared" si="129"/>
        <v>/</v>
      </c>
      <c r="CL36" s="283" t="str">
        <f t="shared" si="129"/>
        <v>/</v>
      </c>
      <c r="CM36" s="283" t="str">
        <f t="shared" si="129"/>
        <v>/</v>
      </c>
      <c r="CN36" s="283" t="str">
        <f t="shared" si="129"/>
        <v>/</v>
      </c>
      <c r="CO36" s="283" t="str">
        <f t="shared" si="129"/>
        <v>/</v>
      </c>
      <c r="CP36" s="293" t="str">
        <f t="shared" si="129"/>
        <v>/</v>
      </c>
      <c r="CQ36" s="293" t="str">
        <f t="shared" si="129"/>
        <v>/</v>
      </c>
      <c r="CR36" s="294" t="str">
        <f t="shared" si="67"/>
        <v>/</v>
      </c>
      <c r="CS36" s="293" t="str">
        <f t="shared" si="135"/>
        <v>/</v>
      </c>
      <c r="CT36" s="92" t="s">
        <v>436</v>
      </c>
      <c r="CW36" s="273"/>
      <c r="CX36" s="262" t="s">
        <v>401</v>
      </c>
      <c r="CY36" s="271" t="s">
        <v>131</v>
      </c>
      <c r="CZ36" s="239" t="s">
        <v>435</v>
      </c>
      <c r="DA36" s="239" t="s">
        <v>435</v>
      </c>
      <c r="DB36" s="239" t="s">
        <v>435</v>
      </c>
      <c r="DC36" s="239" t="s">
        <v>435</v>
      </c>
      <c r="DD36" s="239" t="s">
        <v>435</v>
      </c>
      <c r="DE36" s="239" t="s">
        <v>435</v>
      </c>
      <c r="DF36" s="239" t="s">
        <v>435</v>
      </c>
      <c r="DG36" s="239" t="s">
        <v>435</v>
      </c>
      <c r="DH36" s="239" t="s">
        <v>435</v>
      </c>
      <c r="DI36" s="239" t="s">
        <v>435</v>
      </c>
      <c r="DJ36" s="239" t="s">
        <v>435</v>
      </c>
      <c r="DK36" s="239" t="s">
        <v>435</v>
      </c>
      <c r="DL36" s="239" t="s">
        <v>435</v>
      </c>
      <c r="DM36" s="239" t="s">
        <v>435</v>
      </c>
      <c r="DN36" s="239" t="s">
        <v>435</v>
      </c>
      <c r="DO36" s="239" t="s">
        <v>435</v>
      </c>
      <c r="DP36" s="239" t="s">
        <v>435</v>
      </c>
      <c r="DQ36" s="239" t="s">
        <v>435</v>
      </c>
      <c r="DR36" s="239" t="s">
        <v>435</v>
      </c>
      <c r="DS36" s="239" t="s">
        <v>435</v>
      </c>
      <c r="DT36" s="150" t="str">
        <f>IF(COUNT(CZ36:DS36)=0,"",10%)</f>
        <v/>
      </c>
      <c r="DU36" s="282" t="str">
        <f t="shared" si="136"/>
        <v/>
      </c>
      <c r="DV36" s="283" t="str">
        <f t="shared" si="130"/>
        <v>/</v>
      </c>
      <c r="DW36" s="283" t="str">
        <f t="shared" si="130"/>
        <v>/</v>
      </c>
      <c r="DX36" s="283" t="str">
        <f t="shared" si="130"/>
        <v>/</v>
      </c>
      <c r="DY36" s="283" t="str">
        <f t="shared" si="130"/>
        <v>/</v>
      </c>
      <c r="DZ36" s="283" t="str">
        <f t="shared" si="130"/>
        <v>/</v>
      </c>
      <c r="EA36" s="283" t="str">
        <f t="shared" si="130"/>
        <v>/</v>
      </c>
      <c r="EB36" s="283" t="str">
        <f t="shared" si="130"/>
        <v>/</v>
      </c>
      <c r="EC36" s="283" t="str">
        <f t="shared" si="130"/>
        <v>/</v>
      </c>
      <c r="ED36" s="283" t="str">
        <f t="shared" si="130"/>
        <v>/</v>
      </c>
      <c r="EE36" s="283" t="str">
        <f t="shared" si="130"/>
        <v>/</v>
      </c>
      <c r="EF36" s="283" t="str">
        <f t="shared" si="131"/>
        <v>/</v>
      </c>
      <c r="EG36" s="283" t="str">
        <f t="shared" si="131"/>
        <v>/</v>
      </c>
      <c r="EH36" s="283" t="str">
        <f t="shared" si="131"/>
        <v>/</v>
      </c>
      <c r="EI36" s="283" t="str">
        <f t="shared" si="131"/>
        <v>/</v>
      </c>
      <c r="EJ36" s="283" t="str">
        <f t="shared" si="131"/>
        <v>/</v>
      </c>
      <c r="EK36" s="283" t="str">
        <f t="shared" si="131"/>
        <v>/</v>
      </c>
      <c r="EL36" s="283" t="str">
        <f t="shared" si="131"/>
        <v>/</v>
      </c>
      <c r="EM36" s="283" t="str">
        <f t="shared" si="131"/>
        <v>/</v>
      </c>
      <c r="EN36" s="293" t="str">
        <f t="shared" si="131"/>
        <v>/</v>
      </c>
      <c r="EO36" s="293" t="str">
        <f t="shared" si="131"/>
        <v>/</v>
      </c>
      <c r="EP36" s="294" t="str">
        <f t="shared" si="68"/>
        <v>/</v>
      </c>
      <c r="EQ36" s="293" t="str">
        <f t="shared" si="137"/>
        <v>/</v>
      </c>
      <c r="ER36" s="92" t="s">
        <v>436</v>
      </c>
    </row>
    <row r="37" ht="30.75" customHeight="1" spans="1:147">
      <c r="A37" s="274" t="s">
        <v>414</v>
      </c>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86"/>
      <c r="Z37" s="287" t="str">
        <f>IF(COUNT(Z23:Z36)=0,"/",SUMPRODUCT($X23:$X36,Z23:Z36)/(COUNTA(Z23)*$X23+COUNTA(Z30)*$X30+COUNTA(Z32)*$X32+COUNTA(Z34)*$X34+COUNTA(Z35)*$X35+COUNTA(Z36)*$X36))</f>
        <v>/</v>
      </c>
      <c r="AA37" s="287" t="str">
        <f t="shared" ref="AA37" si="138">IF(COUNT(AA23:AA36)=0,"/",SUMPRODUCT($X23:$X36,AA23:AA36)/(COUNTA(AA23)*$X23+COUNTA(AA30)*$X30+COUNTA(AA32)*$X32+COUNTA(AA34)*$X34+COUNTA(AA35)*$X35+COUNTA(AA36)*$X36))</f>
        <v>/</v>
      </c>
      <c r="AB37" s="287" t="str">
        <f t="shared" ref="AB37" si="139">IF(COUNT(AB23:AB36)=0,"/",SUMPRODUCT($X23:$X36,AB23:AB36)/(COUNTA(AB23)*$X23+COUNTA(AB30)*$X30+COUNTA(AB32)*$X32+COUNTA(AB34)*$X34+COUNTA(AB35)*$X35+COUNTA(AB36)*$X36))</f>
        <v>/</v>
      </c>
      <c r="AC37" s="287" t="str">
        <f t="shared" ref="AC37" si="140">IF(COUNT(AC23:AC36)=0,"/",SUMPRODUCT($X23:$X36,AC23:AC36)/(COUNTA(AC23)*$X23+COUNTA(AC30)*$X30+COUNTA(AC32)*$X32+COUNTA(AC34)*$X34+COUNTA(AC35)*$X35+COUNTA(AC36)*$X36))</f>
        <v>/</v>
      </c>
      <c r="AD37" s="287" t="str">
        <f t="shared" ref="AD37" si="141">IF(COUNT(AD23:AD36)=0,"/",SUMPRODUCT($X23:$X36,AD23:AD36)/(COUNTA(AD23)*$X23+COUNTA(AD30)*$X30+COUNTA(AD32)*$X32+COUNTA(AD34)*$X34+COUNTA(AD35)*$X35+COUNTA(AD36)*$X36))</f>
        <v>/</v>
      </c>
      <c r="AE37" s="287" t="str">
        <f t="shared" ref="AE37" si="142">IF(COUNT(AE23:AE36)=0,"/",SUMPRODUCT($X23:$X36,AE23:AE36)/(COUNTA(AE23)*$X23+COUNTA(AE30)*$X30+COUNTA(AE32)*$X32+COUNTA(AE34)*$X34+COUNTA(AE35)*$X35+COUNTA(AE36)*$X36))</f>
        <v>/</v>
      </c>
      <c r="AF37" s="287" t="str">
        <f t="shared" ref="AF37" si="143">IF(COUNT(AF23:AF36)=0,"/",SUMPRODUCT($X23:$X36,AF23:AF36)/(COUNTA(AF23)*$X23+COUNTA(AF30)*$X30+COUNTA(AF32)*$X32+COUNTA(AF34)*$X34+COUNTA(AF35)*$X35+COUNTA(AF36)*$X36))</f>
        <v>/</v>
      </c>
      <c r="AG37" s="287" t="str">
        <f t="shared" ref="AG37" si="144">IF(COUNT(AG23:AG36)=0,"/",SUMPRODUCT($X23:$X36,AG23:AG36)/(COUNTA(AG23)*$X23+COUNTA(AG30)*$X30+COUNTA(AG32)*$X32+COUNTA(AG34)*$X34+COUNTA(AG35)*$X35+COUNTA(AG36)*$X36))</f>
        <v>/</v>
      </c>
      <c r="AH37" s="287" t="str">
        <f t="shared" ref="AH37" si="145">IF(COUNT(AH23:AH36)=0,"/",SUMPRODUCT($X23:$X36,AH23:AH36)/(COUNTA(AH23)*$X23+COUNTA(AH30)*$X30+COUNTA(AH32)*$X32+COUNTA(AH34)*$X34+COUNTA(AH35)*$X35+COUNTA(AH36)*$X36))</f>
        <v>/</v>
      </c>
      <c r="AI37" s="287" t="str">
        <f t="shared" ref="AI37" si="146">IF(COUNT(AI23:AI36)=0,"/",SUMPRODUCT($X23:$X36,AI23:AI36)/(COUNTA(AI23)*$X23+COUNTA(AI30)*$X30+COUNTA(AI32)*$X32+COUNTA(AI34)*$X34+COUNTA(AI35)*$X35+COUNTA(AI36)*$X36))</f>
        <v>/</v>
      </c>
      <c r="AJ37" s="287" t="str">
        <f t="shared" ref="AJ37" si="147">IF(COUNT(AJ23:AJ36)=0,"/",SUMPRODUCT($X23:$X36,AJ23:AJ36)/(COUNTA(AJ23)*$X23+COUNTA(AJ30)*$X30+COUNTA(AJ32)*$X32+COUNTA(AJ34)*$X34+COUNTA(AJ35)*$X35+COUNTA(AJ36)*$X36))</f>
        <v>/</v>
      </c>
      <c r="AK37" s="287" t="str">
        <f t="shared" ref="AK37" si="148">IF(COUNT(AK23:AK36)=0,"/",SUMPRODUCT($X23:$X36,AK23:AK36)/(COUNTA(AK23)*$X23+COUNTA(AK30)*$X30+COUNTA(AK32)*$X32+COUNTA(AK34)*$X34+COUNTA(AK35)*$X35+COUNTA(AK36)*$X36))</f>
        <v>/</v>
      </c>
      <c r="AL37" s="287" t="str">
        <f t="shared" ref="AL37" si="149">IF(COUNT(AL23:AL36)=0,"/",SUMPRODUCT($X23:$X36,AL23:AL36)/(COUNTA(AL23)*$X23+COUNTA(AL30)*$X30+COUNTA(AL32)*$X32+COUNTA(AL34)*$X34+COUNTA(AL35)*$X35+COUNTA(AL36)*$X36))</f>
        <v>/</v>
      </c>
      <c r="AM37" s="287" t="str">
        <f t="shared" ref="AM37" si="150">IF(COUNT(AM23:AM36)=0,"/",SUMPRODUCT($X23:$X36,AM23:AM36)/(COUNTA(AM23)*$X23+COUNTA(AM30)*$X30+COUNTA(AM32)*$X32+COUNTA(AM34)*$X34+COUNTA(AM35)*$X35+COUNTA(AM36)*$X36))</f>
        <v>/</v>
      </c>
      <c r="AN37" s="287" t="str">
        <f t="shared" ref="AN37" si="151">IF(COUNT(AN23:AN36)=0,"/",SUMPRODUCT($X23:$X36,AN23:AN36)/(COUNTA(AN23)*$X23+COUNTA(AN30)*$X30+COUNTA(AN32)*$X32+COUNTA(AN34)*$X34+COUNTA(AN35)*$X35+COUNTA(AN36)*$X36))</f>
        <v>/</v>
      </c>
      <c r="AO37" s="287" t="str">
        <f t="shared" ref="AO37" si="152">IF(COUNT(AO23:AO36)=0,"/",SUMPRODUCT($X23:$X36,AO23:AO36)/(COUNTA(AO23)*$X23+COUNTA(AO30)*$X30+COUNTA(AO32)*$X32+COUNTA(AO34)*$X34+COUNTA(AO35)*$X35+COUNTA(AO36)*$X36))</f>
        <v>/</v>
      </c>
      <c r="AP37" s="287" t="str">
        <f t="shared" ref="AP37" si="153">IF(COUNT(AP23:AP36)=0,"/",SUMPRODUCT($X23:$X36,AP23:AP36)/(COUNTA(AP23)*$X23+COUNTA(AP30)*$X30+COUNTA(AP32)*$X32+COUNTA(AP34)*$X34+COUNTA(AP35)*$X35+COUNTA(AP36)*$X36))</f>
        <v>/</v>
      </c>
      <c r="AQ37" s="287" t="str">
        <f t="shared" ref="AQ37" si="154">IF(COUNT(AQ23:AQ36)=0,"/",SUMPRODUCT($X23:$X36,AQ23:AQ36)/(COUNTA(AQ23)*$X23+COUNTA(AQ30)*$X30+COUNTA(AQ32)*$X32+COUNTA(AQ34)*$X34+COUNTA(AQ35)*$X35+COUNTA(AQ36)*$X36))</f>
        <v>/</v>
      </c>
      <c r="AR37" s="287" t="str">
        <f t="shared" ref="AR37" si="155">IF(COUNT(AR23:AR36)=0,"/",SUMPRODUCT($X23:$X36,AR23:AR36)/(COUNTA(AR23)*$X23+COUNTA(AR30)*$X30+COUNTA(AR32)*$X32+COUNTA(AR34)*$X34+COUNTA(AR35)*$X35+COUNTA(AR36)*$X36))</f>
        <v>/</v>
      </c>
      <c r="AS37" s="287" t="str">
        <f t="shared" ref="AS37" si="156">IF(COUNT(AS23:AS36)=0,"/",SUMPRODUCT($X23:$X36,AS23:AS36)/(COUNTA(AS23)*$X23+COUNTA(AS30)*$X30+COUNTA(AS32)*$X32+COUNTA(AS34)*$X34+COUNTA(AS35)*$X35+COUNTA(AS36)*$X36))</f>
        <v>/</v>
      </c>
      <c r="AT37" s="295"/>
      <c r="AU37" s="296"/>
      <c r="AY37" s="274" t="s">
        <v>414</v>
      </c>
      <c r="AZ37" s="275"/>
      <c r="BA37" s="275"/>
      <c r="BB37" s="275"/>
      <c r="BC37" s="275"/>
      <c r="BD37" s="275"/>
      <c r="BE37" s="275"/>
      <c r="BF37" s="275"/>
      <c r="BG37" s="275"/>
      <c r="BH37" s="275"/>
      <c r="BI37" s="275"/>
      <c r="BJ37" s="275"/>
      <c r="BK37" s="275"/>
      <c r="BL37" s="275"/>
      <c r="BM37" s="275"/>
      <c r="BN37" s="275"/>
      <c r="BO37" s="275"/>
      <c r="BP37" s="275"/>
      <c r="BQ37" s="275"/>
      <c r="BR37" s="275"/>
      <c r="BS37" s="275"/>
      <c r="BT37" s="275"/>
      <c r="BU37" s="275"/>
      <c r="BV37" s="275"/>
      <c r="BW37" s="286"/>
      <c r="BX37" s="287" t="str">
        <f>IF(COUNT(BX23:BX36)=0,"/",SUMPRODUCT($BV23:$BV36,BX23:BX36)/(COUNTA(BX23)*$BV23+COUNTA(BX30)*$BV30+COUNTA(BX32)*$BV32+COUNTA(BX34)*$BV34+COUNTA(BX35)*$BV35+COUNTA(BX36)*$BV36))</f>
        <v>/</v>
      </c>
      <c r="BY37" s="287" t="str">
        <f t="shared" ref="BY37:CQ37" si="157">IF(COUNT(BY23:BY36)=0,"/",SUMPRODUCT($BV23:$BV36,BY23:BY36)/(COUNTA(BY23)*$BV23+COUNTA(BY30)*$BV30+COUNTA(BY32)*$BV32+COUNTA(BY34)*$BV34+COUNTA(BY35)*$BV35+COUNTA(BY36)*$BV36))</f>
        <v>/</v>
      </c>
      <c r="BZ37" s="287" t="str">
        <f t="shared" si="157"/>
        <v>/</v>
      </c>
      <c r="CA37" s="287" t="str">
        <f t="shared" si="157"/>
        <v>/</v>
      </c>
      <c r="CB37" s="287" t="str">
        <f t="shared" si="157"/>
        <v>/</v>
      </c>
      <c r="CC37" s="287" t="str">
        <f t="shared" si="157"/>
        <v>/</v>
      </c>
      <c r="CD37" s="287" t="str">
        <f t="shared" si="157"/>
        <v>/</v>
      </c>
      <c r="CE37" s="287" t="str">
        <f t="shared" si="157"/>
        <v>/</v>
      </c>
      <c r="CF37" s="287" t="str">
        <f t="shared" si="157"/>
        <v>/</v>
      </c>
      <c r="CG37" s="287" t="str">
        <f t="shared" si="157"/>
        <v>/</v>
      </c>
      <c r="CH37" s="287" t="str">
        <f t="shared" si="157"/>
        <v>/</v>
      </c>
      <c r="CI37" s="287" t="str">
        <f t="shared" si="157"/>
        <v>/</v>
      </c>
      <c r="CJ37" s="287" t="str">
        <f t="shared" si="157"/>
        <v>/</v>
      </c>
      <c r="CK37" s="287" t="str">
        <f t="shared" si="157"/>
        <v>/</v>
      </c>
      <c r="CL37" s="287" t="str">
        <f t="shared" si="157"/>
        <v>/</v>
      </c>
      <c r="CM37" s="287" t="str">
        <f t="shared" si="157"/>
        <v>/</v>
      </c>
      <c r="CN37" s="287" t="str">
        <f t="shared" si="157"/>
        <v>/</v>
      </c>
      <c r="CO37" s="287" t="str">
        <f t="shared" si="157"/>
        <v>/</v>
      </c>
      <c r="CP37" s="287" t="str">
        <f t="shared" si="157"/>
        <v>/</v>
      </c>
      <c r="CQ37" s="287" t="str">
        <f t="shared" si="157"/>
        <v>/</v>
      </c>
      <c r="CR37" s="295"/>
      <c r="CS37" s="296"/>
      <c r="CW37" s="274" t="s">
        <v>414</v>
      </c>
      <c r="CX37" s="275"/>
      <c r="CY37" s="275"/>
      <c r="CZ37" s="275"/>
      <c r="DA37" s="275"/>
      <c r="DB37" s="275"/>
      <c r="DC37" s="275"/>
      <c r="DD37" s="275"/>
      <c r="DE37" s="275"/>
      <c r="DF37" s="275"/>
      <c r="DG37" s="275"/>
      <c r="DH37" s="275"/>
      <c r="DI37" s="275"/>
      <c r="DJ37" s="275"/>
      <c r="DK37" s="275"/>
      <c r="DL37" s="275"/>
      <c r="DM37" s="275"/>
      <c r="DN37" s="275"/>
      <c r="DO37" s="275"/>
      <c r="DP37" s="275"/>
      <c r="DQ37" s="275"/>
      <c r="DR37" s="275"/>
      <c r="DS37" s="275"/>
      <c r="DT37" s="275"/>
      <c r="DU37" s="286"/>
      <c r="DV37" s="287" t="str">
        <f>IF(COUNT(DV23:DV36)=0,"/",SUMPRODUCT($DT23:$DT36,DV23:DV36)/(COUNTA(DV23)*$DT23+COUNTA(DV30)*$DT30+COUNTA(DV32)*$DT32+COUNTA(DV34)*$DT34+COUNTA(DV35)*$DT35+COUNTA(DV36)*$DT36))</f>
        <v>/</v>
      </c>
      <c r="DW37" s="287" t="str">
        <f t="shared" ref="DW37:EO37" si="158">IF(COUNT(DW23:DW36)=0,"/",SUMPRODUCT($DT23:$DT36,DW23:DW36)/(COUNTA(DW23)*$DT23+COUNTA(DW30)*$DT30+COUNTA(DW32)*$DT32+COUNTA(DW34)*$DT34+COUNTA(DW35)*$DT35+COUNTA(DW36)*$DT36))</f>
        <v>/</v>
      </c>
      <c r="DX37" s="287" t="str">
        <f t="shared" si="158"/>
        <v>/</v>
      </c>
      <c r="DY37" s="287" t="str">
        <f t="shared" si="158"/>
        <v>/</v>
      </c>
      <c r="DZ37" s="287" t="str">
        <f t="shared" si="158"/>
        <v>/</v>
      </c>
      <c r="EA37" s="287" t="str">
        <f t="shared" si="158"/>
        <v>/</v>
      </c>
      <c r="EB37" s="287" t="str">
        <f t="shared" si="158"/>
        <v>/</v>
      </c>
      <c r="EC37" s="287" t="str">
        <f t="shared" si="158"/>
        <v>/</v>
      </c>
      <c r="ED37" s="287" t="str">
        <f t="shared" si="158"/>
        <v>/</v>
      </c>
      <c r="EE37" s="287" t="str">
        <f t="shared" si="158"/>
        <v>/</v>
      </c>
      <c r="EF37" s="287" t="str">
        <f t="shared" si="158"/>
        <v>/</v>
      </c>
      <c r="EG37" s="287" t="str">
        <f t="shared" si="158"/>
        <v>/</v>
      </c>
      <c r="EH37" s="287" t="str">
        <f t="shared" si="158"/>
        <v>/</v>
      </c>
      <c r="EI37" s="287" t="str">
        <f t="shared" si="158"/>
        <v>/</v>
      </c>
      <c r="EJ37" s="287" t="str">
        <f t="shared" si="158"/>
        <v>/</v>
      </c>
      <c r="EK37" s="287" t="str">
        <f t="shared" si="158"/>
        <v>/</v>
      </c>
      <c r="EL37" s="287" t="str">
        <f t="shared" si="158"/>
        <v>/</v>
      </c>
      <c r="EM37" s="287" t="str">
        <f t="shared" si="158"/>
        <v>/</v>
      </c>
      <c r="EN37" s="287" t="str">
        <f t="shared" si="158"/>
        <v>/</v>
      </c>
      <c r="EO37" s="287" t="str">
        <f t="shared" si="158"/>
        <v>/</v>
      </c>
      <c r="EP37" s="295"/>
      <c r="EQ37" s="296"/>
    </row>
    <row r="38" ht="30.75" customHeight="1" spans="1:147">
      <c r="A38" s="276"/>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88"/>
      <c r="Z38" s="289" t="str">
        <f>IF(COUNT(Z37:AS37)=0,"/",AVERAGE(Z37:AS37))</f>
        <v>/</v>
      </c>
      <c r="AA38" s="290"/>
      <c r="AB38" s="290"/>
      <c r="AC38" s="290"/>
      <c r="AD38" s="290"/>
      <c r="AE38" s="290"/>
      <c r="AF38" s="290"/>
      <c r="AG38" s="290"/>
      <c r="AH38" s="290"/>
      <c r="AI38" s="290"/>
      <c r="AJ38" s="290"/>
      <c r="AK38" s="290"/>
      <c r="AL38" s="290"/>
      <c r="AM38" s="290"/>
      <c r="AN38" s="290"/>
      <c r="AO38" s="290"/>
      <c r="AP38" s="290"/>
      <c r="AQ38" s="290"/>
      <c r="AR38" s="290"/>
      <c r="AS38" s="290"/>
      <c r="AT38" s="297"/>
      <c r="AU38" s="296"/>
      <c r="AY38" s="276"/>
      <c r="AZ38" s="277"/>
      <c r="BA38" s="277"/>
      <c r="BB38" s="277"/>
      <c r="BC38" s="277"/>
      <c r="BD38" s="277"/>
      <c r="BE38" s="277"/>
      <c r="BF38" s="277"/>
      <c r="BG38" s="277"/>
      <c r="BH38" s="277"/>
      <c r="BI38" s="277"/>
      <c r="BJ38" s="277"/>
      <c r="BK38" s="277"/>
      <c r="BL38" s="277"/>
      <c r="BM38" s="277"/>
      <c r="BN38" s="277"/>
      <c r="BO38" s="277"/>
      <c r="BP38" s="277"/>
      <c r="BQ38" s="277"/>
      <c r="BR38" s="277"/>
      <c r="BS38" s="277"/>
      <c r="BT38" s="277"/>
      <c r="BU38" s="277"/>
      <c r="BV38" s="277"/>
      <c r="BW38" s="288"/>
      <c r="BX38" s="289" t="str">
        <f>IF(COUNT(BX37:CQ37)=0,"/",AVERAGE(BX37:CQ37))</f>
        <v>/</v>
      </c>
      <c r="BY38" s="290"/>
      <c r="BZ38" s="290"/>
      <c r="CA38" s="290"/>
      <c r="CB38" s="290"/>
      <c r="CC38" s="290"/>
      <c r="CD38" s="290"/>
      <c r="CE38" s="290"/>
      <c r="CF38" s="290"/>
      <c r="CG38" s="290"/>
      <c r="CH38" s="290"/>
      <c r="CI38" s="290"/>
      <c r="CJ38" s="290"/>
      <c r="CK38" s="290"/>
      <c r="CL38" s="290"/>
      <c r="CM38" s="290"/>
      <c r="CN38" s="290"/>
      <c r="CO38" s="290"/>
      <c r="CP38" s="290"/>
      <c r="CQ38" s="290"/>
      <c r="CR38" s="297"/>
      <c r="CS38" s="296"/>
      <c r="CW38" s="276"/>
      <c r="CX38" s="277"/>
      <c r="CY38" s="277"/>
      <c r="CZ38" s="277"/>
      <c r="DA38" s="277"/>
      <c r="DB38" s="277"/>
      <c r="DC38" s="277"/>
      <c r="DD38" s="277"/>
      <c r="DE38" s="277"/>
      <c r="DF38" s="277"/>
      <c r="DG38" s="277"/>
      <c r="DH38" s="277"/>
      <c r="DI38" s="277"/>
      <c r="DJ38" s="277"/>
      <c r="DK38" s="277"/>
      <c r="DL38" s="277"/>
      <c r="DM38" s="277"/>
      <c r="DN38" s="277"/>
      <c r="DO38" s="277"/>
      <c r="DP38" s="277"/>
      <c r="DQ38" s="277"/>
      <c r="DR38" s="277"/>
      <c r="DS38" s="277"/>
      <c r="DT38" s="277"/>
      <c r="DU38" s="288"/>
      <c r="DV38" s="289" t="str">
        <f>IF(COUNT(DV37:EO37)=0,"/",AVERAGE(DV37:EO37))</f>
        <v>/</v>
      </c>
      <c r="DW38" s="290"/>
      <c r="DX38" s="290"/>
      <c r="DY38" s="290"/>
      <c r="DZ38" s="290"/>
      <c r="EA38" s="290"/>
      <c r="EB38" s="290"/>
      <c r="EC38" s="290"/>
      <c r="ED38" s="290"/>
      <c r="EE38" s="290"/>
      <c r="EF38" s="290"/>
      <c r="EG38" s="290"/>
      <c r="EH38" s="290"/>
      <c r="EI38" s="290"/>
      <c r="EJ38" s="290"/>
      <c r="EK38" s="290"/>
      <c r="EL38" s="290"/>
      <c r="EM38" s="290"/>
      <c r="EN38" s="290"/>
      <c r="EO38" s="290"/>
      <c r="EP38" s="297"/>
      <c r="EQ38" s="296"/>
    </row>
  </sheetData>
  <mergeCells count="584">
    <mergeCell ref="Z18:AT18"/>
    <mergeCell ref="BX18:CR18"/>
    <mergeCell ref="DV18:EP18"/>
    <mergeCell ref="Z38:AT38"/>
    <mergeCell ref="BX38:CR38"/>
    <mergeCell ref="DV38:EP38"/>
    <mergeCell ref="A3:A16"/>
    <mergeCell ref="A23:A36"/>
    <mergeCell ref="B3:B9"/>
    <mergeCell ref="B10:B11"/>
    <mergeCell ref="B12:B13"/>
    <mergeCell ref="B23:B29"/>
    <mergeCell ref="B30:B31"/>
    <mergeCell ref="B32:B33"/>
    <mergeCell ref="X1:X2"/>
    <mergeCell ref="X3:X9"/>
    <mergeCell ref="X10:X11"/>
    <mergeCell ref="X12:X13"/>
    <mergeCell ref="X21:X22"/>
    <mergeCell ref="X23:X29"/>
    <mergeCell ref="X30:X31"/>
    <mergeCell ref="X32:X33"/>
    <mergeCell ref="Y1:Y2"/>
    <mergeCell ref="Y21:Y22"/>
    <mergeCell ref="Z1:Z2"/>
    <mergeCell ref="Z3:Z9"/>
    <mergeCell ref="Z10:Z11"/>
    <mergeCell ref="Z12:Z13"/>
    <mergeCell ref="Z21:Z22"/>
    <mergeCell ref="Z23:Z29"/>
    <mergeCell ref="Z30:Z31"/>
    <mergeCell ref="Z32:Z33"/>
    <mergeCell ref="AA1:AA2"/>
    <mergeCell ref="AA3:AA9"/>
    <mergeCell ref="AA10:AA11"/>
    <mergeCell ref="AA12:AA13"/>
    <mergeCell ref="AA21:AA22"/>
    <mergeCell ref="AA23:AA29"/>
    <mergeCell ref="AA30:AA31"/>
    <mergeCell ref="AA32:AA33"/>
    <mergeCell ref="AB1:AB2"/>
    <mergeCell ref="AB3:AB9"/>
    <mergeCell ref="AB10:AB11"/>
    <mergeCell ref="AB12:AB13"/>
    <mergeCell ref="AB21:AB22"/>
    <mergeCell ref="AB23:AB29"/>
    <mergeCell ref="AB30:AB31"/>
    <mergeCell ref="AB32:AB33"/>
    <mergeCell ref="AC1:AC2"/>
    <mergeCell ref="AC3:AC9"/>
    <mergeCell ref="AC10:AC11"/>
    <mergeCell ref="AC12:AC13"/>
    <mergeCell ref="AC21:AC22"/>
    <mergeCell ref="AC23:AC29"/>
    <mergeCell ref="AC30:AC31"/>
    <mergeCell ref="AC32:AC33"/>
    <mergeCell ref="AD1:AD2"/>
    <mergeCell ref="AD3:AD9"/>
    <mergeCell ref="AD10:AD11"/>
    <mergeCell ref="AD12:AD13"/>
    <mergeCell ref="AD21:AD22"/>
    <mergeCell ref="AD23:AD29"/>
    <mergeCell ref="AD30:AD31"/>
    <mergeCell ref="AD32:AD33"/>
    <mergeCell ref="AE1:AE2"/>
    <mergeCell ref="AE3:AE9"/>
    <mergeCell ref="AE10:AE11"/>
    <mergeCell ref="AE12:AE13"/>
    <mergeCell ref="AE21:AE22"/>
    <mergeCell ref="AE23:AE29"/>
    <mergeCell ref="AE30:AE31"/>
    <mergeCell ref="AE32:AE33"/>
    <mergeCell ref="AF1:AF2"/>
    <mergeCell ref="AF3:AF9"/>
    <mergeCell ref="AF10:AF11"/>
    <mergeCell ref="AF12:AF13"/>
    <mergeCell ref="AF21:AF22"/>
    <mergeCell ref="AF23:AF29"/>
    <mergeCell ref="AF30:AF31"/>
    <mergeCell ref="AF32:AF33"/>
    <mergeCell ref="AG1:AG2"/>
    <mergeCell ref="AG3:AG9"/>
    <mergeCell ref="AG10:AG11"/>
    <mergeCell ref="AG12:AG13"/>
    <mergeCell ref="AG21:AG22"/>
    <mergeCell ref="AG23:AG29"/>
    <mergeCell ref="AG30:AG31"/>
    <mergeCell ref="AG32:AG33"/>
    <mergeCell ref="AH1:AH2"/>
    <mergeCell ref="AH3:AH9"/>
    <mergeCell ref="AH10:AH11"/>
    <mergeCell ref="AH12:AH13"/>
    <mergeCell ref="AH21:AH22"/>
    <mergeCell ref="AH23:AH29"/>
    <mergeCell ref="AH30:AH31"/>
    <mergeCell ref="AH32:AH33"/>
    <mergeCell ref="AI1:AI2"/>
    <mergeCell ref="AI3:AI9"/>
    <mergeCell ref="AI10:AI11"/>
    <mergeCell ref="AI12:AI13"/>
    <mergeCell ref="AI21:AI22"/>
    <mergeCell ref="AI23:AI29"/>
    <mergeCell ref="AI30:AI31"/>
    <mergeCell ref="AI32:AI33"/>
    <mergeCell ref="AJ1:AJ2"/>
    <mergeCell ref="AJ3:AJ9"/>
    <mergeCell ref="AJ10:AJ11"/>
    <mergeCell ref="AJ12:AJ13"/>
    <mergeCell ref="AJ21:AJ22"/>
    <mergeCell ref="AJ23:AJ29"/>
    <mergeCell ref="AJ30:AJ31"/>
    <mergeCell ref="AJ32:AJ33"/>
    <mergeCell ref="AK1:AK2"/>
    <mergeCell ref="AK3:AK9"/>
    <mergeCell ref="AK10:AK11"/>
    <mergeCell ref="AK12:AK13"/>
    <mergeCell ref="AK21:AK22"/>
    <mergeCell ref="AK23:AK29"/>
    <mergeCell ref="AK30:AK31"/>
    <mergeCell ref="AK32:AK33"/>
    <mergeCell ref="AL1:AL2"/>
    <mergeCell ref="AL3:AL9"/>
    <mergeCell ref="AL10:AL11"/>
    <mergeCell ref="AL12:AL13"/>
    <mergeCell ref="AL21:AL22"/>
    <mergeCell ref="AL23:AL29"/>
    <mergeCell ref="AL30:AL31"/>
    <mergeCell ref="AL32:AL33"/>
    <mergeCell ref="AM1:AM2"/>
    <mergeCell ref="AM3:AM9"/>
    <mergeCell ref="AM10:AM11"/>
    <mergeCell ref="AM12:AM13"/>
    <mergeCell ref="AM21:AM22"/>
    <mergeCell ref="AM23:AM29"/>
    <mergeCell ref="AM30:AM31"/>
    <mergeCell ref="AM32:AM33"/>
    <mergeCell ref="AN1:AN2"/>
    <mergeCell ref="AN3:AN9"/>
    <mergeCell ref="AN10:AN11"/>
    <mergeCell ref="AN12:AN13"/>
    <mergeCell ref="AN21:AN22"/>
    <mergeCell ref="AN23:AN29"/>
    <mergeCell ref="AN30:AN31"/>
    <mergeCell ref="AN32:AN33"/>
    <mergeCell ref="AO1:AO2"/>
    <mergeCell ref="AO3:AO9"/>
    <mergeCell ref="AO10:AO11"/>
    <mergeCell ref="AO12:AO13"/>
    <mergeCell ref="AO21:AO22"/>
    <mergeCell ref="AO23:AO29"/>
    <mergeCell ref="AO30:AO31"/>
    <mergeCell ref="AO32:AO33"/>
    <mergeCell ref="AP1:AP2"/>
    <mergeCell ref="AP3:AP9"/>
    <mergeCell ref="AP10:AP11"/>
    <mergeCell ref="AP12:AP13"/>
    <mergeCell ref="AP21:AP22"/>
    <mergeCell ref="AP23:AP29"/>
    <mergeCell ref="AP30:AP31"/>
    <mergeCell ref="AP32:AP33"/>
    <mergeCell ref="AQ1:AQ2"/>
    <mergeCell ref="AQ3:AQ9"/>
    <mergeCell ref="AQ10:AQ11"/>
    <mergeCell ref="AQ12:AQ13"/>
    <mergeCell ref="AQ21:AQ22"/>
    <mergeCell ref="AQ23:AQ29"/>
    <mergeCell ref="AQ30:AQ31"/>
    <mergeCell ref="AQ32:AQ33"/>
    <mergeCell ref="AR1:AR2"/>
    <mergeCell ref="AR3:AR9"/>
    <mergeCell ref="AR10:AR11"/>
    <mergeCell ref="AR12:AR13"/>
    <mergeCell ref="AR21:AR22"/>
    <mergeCell ref="AR23:AR29"/>
    <mergeCell ref="AR30:AR31"/>
    <mergeCell ref="AR32:AR33"/>
    <mergeCell ref="AS1:AS2"/>
    <mergeCell ref="AS3:AS9"/>
    <mergeCell ref="AS10:AS11"/>
    <mergeCell ref="AS12:AS13"/>
    <mergeCell ref="AS21:AS22"/>
    <mergeCell ref="AS23:AS29"/>
    <mergeCell ref="AS30:AS31"/>
    <mergeCell ref="AS32:AS33"/>
    <mergeCell ref="AT1:AT2"/>
    <mergeCell ref="AT21:AT22"/>
    <mergeCell ref="AU3:AU9"/>
    <mergeCell ref="AU10:AU11"/>
    <mergeCell ref="AU12:AU13"/>
    <mergeCell ref="AU23:AU29"/>
    <mergeCell ref="AU30:AU31"/>
    <mergeCell ref="AU32:AU33"/>
    <mergeCell ref="AV1:AV2"/>
    <mergeCell ref="AV21:AV22"/>
    <mergeCell ref="AW12:AW13"/>
    <mergeCell ref="AW32:AW33"/>
    <mergeCell ref="AY3:AY16"/>
    <mergeCell ref="AY23:AY36"/>
    <mergeCell ref="AZ3:AZ9"/>
    <mergeCell ref="AZ10:AZ11"/>
    <mergeCell ref="AZ12:AZ13"/>
    <mergeCell ref="AZ23:AZ29"/>
    <mergeCell ref="AZ30:AZ31"/>
    <mergeCell ref="AZ32:AZ33"/>
    <mergeCell ref="BV1:BV2"/>
    <mergeCell ref="BV3:BV9"/>
    <mergeCell ref="BV10:BV11"/>
    <mergeCell ref="BV12:BV13"/>
    <mergeCell ref="BV21:BV22"/>
    <mergeCell ref="BV23:BV29"/>
    <mergeCell ref="BV30:BV31"/>
    <mergeCell ref="BV32:BV33"/>
    <mergeCell ref="BW1:BW2"/>
    <mergeCell ref="BW21:BW22"/>
    <mergeCell ref="BX1:BX2"/>
    <mergeCell ref="BX3:BX9"/>
    <mergeCell ref="BX10:BX11"/>
    <mergeCell ref="BX12:BX13"/>
    <mergeCell ref="BX21:BX22"/>
    <mergeCell ref="BX23:BX29"/>
    <mergeCell ref="BX30:BX31"/>
    <mergeCell ref="BX32:BX33"/>
    <mergeCell ref="BY1:BY2"/>
    <mergeCell ref="BY3:BY9"/>
    <mergeCell ref="BY10:BY11"/>
    <mergeCell ref="BY12:BY13"/>
    <mergeCell ref="BY21:BY22"/>
    <mergeCell ref="BY23:BY29"/>
    <mergeCell ref="BY30:BY31"/>
    <mergeCell ref="BY32:BY33"/>
    <mergeCell ref="BZ1:BZ2"/>
    <mergeCell ref="BZ3:BZ9"/>
    <mergeCell ref="BZ10:BZ11"/>
    <mergeCell ref="BZ12:BZ13"/>
    <mergeCell ref="BZ21:BZ22"/>
    <mergeCell ref="BZ23:BZ29"/>
    <mergeCell ref="BZ30:BZ31"/>
    <mergeCell ref="BZ32:BZ33"/>
    <mergeCell ref="CA1:CA2"/>
    <mergeCell ref="CA3:CA9"/>
    <mergeCell ref="CA10:CA11"/>
    <mergeCell ref="CA12:CA13"/>
    <mergeCell ref="CA21:CA22"/>
    <mergeCell ref="CA23:CA29"/>
    <mergeCell ref="CA30:CA31"/>
    <mergeCell ref="CA32:CA33"/>
    <mergeCell ref="CB1:CB2"/>
    <mergeCell ref="CB3:CB9"/>
    <mergeCell ref="CB10:CB11"/>
    <mergeCell ref="CB12:CB13"/>
    <mergeCell ref="CB21:CB22"/>
    <mergeCell ref="CB23:CB29"/>
    <mergeCell ref="CB30:CB31"/>
    <mergeCell ref="CB32:CB33"/>
    <mergeCell ref="CC1:CC2"/>
    <mergeCell ref="CC3:CC9"/>
    <mergeCell ref="CC10:CC11"/>
    <mergeCell ref="CC12:CC13"/>
    <mergeCell ref="CC21:CC22"/>
    <mergeCell ref="CC23:CC29"/>
    <mergeCell ref="CC30:CC31"/>
    <mergeCell ref="CC32:CC33"/>
    <mergeCell ref="CD1:CD2"/>
    <mergeCell ref="CD3:CD9"/>
    <mergeCell ref="CD10:CD11"/>
    <mergeCell ref="CD12:CD13"/>
    <mergeCell ref="CD21:CD22"/>
    <mergeCell ref="CD23:CD29"/>
    <mergeCell ref="CD30:CD31"/>
    <mergeCell ref="CD32:CD33"/>
    <mergeCell ref="CE1:CE2"/>
    <mergeCell ref="CE3:CE9"/>
    <mergeCell ref="CE10:CE11"/>
    <mergeCell ref="CE12:CE13"/>
    <mergeCell ref="CE21:CE22"/>
    <mergeCell ref="CE23:CE29"/>
    <mergeCell ref="CE30:CE31"/>
    <mergeCell ref="CE32:CE33"/>
    <mergeCell ref="CF1:CF2"/>
    <mergeCell ref="CF3:CF9"/>
    <mergeCell ref="CF10:CF11"/>
    <mergeCell ref="CF12:CF13"/>
    <mergeCell ref="CF21:CF22"/>
    <mergeCell ref="CF23:CF29"/>
    <mergeCell ref="CF30:CF31"/>
    <mergeCell ref="CF32:CF33"/>
    <mergeCell ref="CG1:CG2"/>
    <mergeCell ref="CG3:CG9"/>
    <mergeCell ref="CG10:CG11"/>
    <mergeCell ref="CG12:CG13"/>
    <mergeCell ref="CG21:CG22"/>
    <mergeCell ref="CG23:CG29"/>
    <mergeCell ref="CG30:CG31"/>
    <mergeCell ref="CG32:CG33"/>
    <mergeCell ref="CH1:CH2"/>
    <mergeCell ref="CH3:CH9"/>
    <mergeCell ref="CH10:CH11"/>
    <mergeCell ref="CH12:CH13"/>
    <mergeCell ref="CH21:CH22"/>
    <mergeCell ref="CH23:CH29"/>
    <mergeCell ref="CH30:CH31"/>
    <mergeCell ref="CH32:CH33"/>
    <mergeCell ref="CI1:CI2"/>
    <mergeCell ref="CI3:CI9"/>
    <mergeCell ref="CI10:CI11"/>
    <mergeCell ref="CI12:CI13"/>
    <mergeCell ref="CI21:CI22"/>
    <mergeCell ref="CI23:CI29"/>
    <mergeCell ref="CI30:CI31"/>
    <mergeCell ref="CI32:CI33"/>
    <mergeCell ref="CJ1:CJ2"/>
    <mergeCell ref="CJ3:CJ9"/>
    <mergeCell ref="CJ10:CJ11"/>
    <mergeCell ref="CJ12:CJ13"/>
    <mergeCell ref="CJ21:CJ22"/>
    <mergeCell ref="CJ23:CJ29"/>
    <mergeCell ref="CJ30:CJ31"/>
    <mergeCell ref="CJ32:CJ33"/>
    <mergeCell ref="CK1:CK2"/>
    <mergeCell ref="CK3:CK9"/>
    <mergeCell ref="CK10:CK11"/>
    <mergeCell ref="CK12:CK13"/>
    <mergeCell ref="CK21:CK22"/>
    <mergeCell ref="CK23:CK29"/>
    <mergeCell ref="CK30:CK31"/>
    <mergeCell ref="CK32:CK33"/>
    <mergeCell ref="CL1:CL2"/>
    <mergeCell ref="CL3:CL9"/>
    <mergeCell ref="CL10:CL11"/>
    <mergeCell ref="CL12:CL13"/>
    <mergeCell ref="CL21:CL22"/>
    <mergeCell ref="CL23:CL29"/>
    <mergeCell ref="CL30:CL31"/>
    <mergeCell ref="CL32:CL33"/>
    <mergeCell ref="CM1:CM2"/>
    <mergeCell ref="CM3:CM9"/>
    <mergeCell ref="CM10:CM11"/>
    <mergeCell ref="CM12:CM13"/>
    <mergeCell ref="CM21:CM22"/>
    <mergeCell ref="CM23:CM29"/>
    <mergeCell ref="CM30:CM31"/>
    <mergeCell ref="CM32:CM33"/>
    <mergeCell ref="CN1:CN2"/>
    <mergeCell ref="CN3:CN9"/>
    <mergeCell ref="CN10:CN11"/>
    <mergeCell ref="CN12:CN13"/>
    <mergeCell ref="CN21:CN22"/>
    <mergeCell ref="CN23:CN29"/>
    <mergeCell ref="CN30:CN31"/>
    <mergeCell ref="CN32:CN33"/>
    <mergeCell ref="CO1:CO2"/>
    <mergeCell ref="CO3:CO9"/>
    <mergeCell ref="CO10:CO11"/>
    <mergeCell ref="CO12:CO13"/>
    <mergeCell ref="CO21:CO22"/>
    <mergeCell ref="CO23:CO29"/>
    <mergeCell ref="CO30:CO31"/>
    <mergeCell ref="CO32:CO33"/>
    <mergeCell ref="CP1:CP2"/>
    <mergeCell ref="CP3:CP9"/>
    <mergeCell ref="CP10:CP11"/>
    <mergeCell ref="CP12:CP13"/>
    <mergeCell ref="CP21:CP22"/>
    <mergeCell ref="CP23:CP29"/>
    <mergeCell ref="CP30:CP31"/>
    <mergeCell ref="CP32:CP33"/>
    <mergeCell ref="CQ1:CQ2"/>
    <mergeCell ref="CQ3:CQ9"/>
    <mergeCell ref="CQ10:CQ11"/>
    <mergeCell ref="CQ12:CQ13"/>
    <mergeCell ref="CQ21:CQ22"/>
    <mergeCell ref="CQ23:CQ29"/>
    <mergeCell ref="CQ30:CQ31"/>
    <mergeCell ref="CQ32:CQ33"/>
    <mergeCell ref="CR1:CR2"/>
    <mergeCell ref="CR21:CR22"/>
    <mergeCell ref="CS3:CS9"/>
    <mergeCell ref="CS10:CS11"/>
    <mergeCell ref="CS12:CS13"/>
    <mergeCell ref="CS23:CS29"/>
    <mergeCell ref="CS30:CS31"/>
    <mergeCell ref="CS32:CS33"/>
    <mergeCell ref="CT1:CT2"/>
    <mergeCell ref="CT21:CT22"/>
    <mergeCell ref="CW3:CW16"/>
    <mergeCell ref="CW23:CW36"/>
    <mergeCell ref="CX3:CX9"/>
    <mergeCell ref="CX10:CX11"/>
    <mergeCell ref="CX12:CX13"/>
    <mergeCell ref="CX23:CX29"/>
    <mergeCell ref="CX30:CX31"/>
    <mergeCell ref="CX32:CX33"/>
    <mergeCell ref="DT1:DT2"/>
    <mergeCell ref="DT3:DT9"/>
    <mergeCell ref="DT10:DT11"/>
    <mergeCell ref="DT12:DT13"/>
    <mergeCell ref="DT21:DT22"/>
    <mergeCell ref="DT23:DT29"/>
    <mergeCell ref="DT30:DT31"/>
    <mergeCell ref="DT32:DT33"/>
    <mergeCell ref="DU1:DU2"/>
    <mergeCell ref="DU21:DU22"/>
    <mergeCell ref="DV1:DV2"/>
    <mergeCell ref="DV3:DV9"/>
    <mergeCell ref="DV10:DV11"/>
    <mergeCell ref="DV12:DV13"/>
    <mergeCell ref="DV21:DV22"/>
    <mergeCell ref="DV23:DV29"/>
    <mergeCell ref="DV30:DV31"/>
    <mergeCell ref="DV32:DV33"/>
    <mergeCell ref="DW1:DW2"/>
    <mergeCell ref="DW3:DW9"/>
    <mergeCell ref="DW10:DW11"/>
    <mergeCell ref="DW12:DW13"/>
    <mergeCell ref="DW21:DW22"/>
    <mergeCell ref="DW23:DW29"/>
    <mergeCell ref="DW30:DW31"/>
    <mergeCell ref="DW32:DW33"/>
    <mergeCell ref="DX1:DX2"/>
    <mergeCell ref="DX3:DX9"/>
    <mergeCell ref="DX10:DX11"/>
    <mergeCell ref="DX12:DX13"/>
    <mergeCell ref="DX21:DX22"/>
    <mergeCell ref="DX23:DX29"/>
    <mergeCell ref="DX30:DX31"/>
    <mergeCell ref="DX32:DX33"/>
    <mergeCell ref="DY1:DY2"/>
    <mergeCell ref="DY3:DY9"/>
    <mergeCell ref="DY10:DY11"/>
    <mergeCell ref="DY12:DY13"/>
    <mergeCell ref="DY21:DY22"/>
    <mergeCell ref="DY23:DY29"/>
    <mergeCell ref="DY30:DY31"/>
    <mergeCell ref="DY32:DY33"/>
    <mergeCell ref="DZ1:DZ2"/>
    <mergeCell ref="DZ3:DZ9"/>
    <mergeCell ref="DZ10:DZ11"/>
    <mergeCell ref="DZ12:DZ13"/>
    <mergeCell ref="DZ21:DZ22"/>
    <mergeCell ref="DZ23:DZ29"/>
    <mergeCell ref="DZ30:DZ31"/>
    <mergeCell ref="DZ32:DZ33"/>
    <mergeCell ref="EA1:EA2"/>
    <mergeCell ref="EA3:EA9"/>
    <mergeCell ref="EA10:EA11"/>
    <mergeCell ref="EA12:EA13"/>
    <mergeCell ref="EA21:EA22"/>
    <mergeCell ref="EA23:EA29"/>
    <mergeCell ref="EA30:EA31"/>
    <mergeCell ref="EA32:EA33"/>
    <mergeCell ref="EB1:EB2"/>
    <mergeCell ref="EB3:EB9"/>
    <mergeCell ref="EB10:EB11"/>
    <mergeCell ref="EB12:EB13"/>
    <mergeCell ref="EB21:EB22"/>
    <mergeCell ref="EB23:EB29"/>
    <mergeCell ref="EB30:EB31"/>
    <mergeCell ref="EB32:EB33"/>
    <mergeCell ref="EC1:EC2"/>
    <mergeCell ref="EC3:EC9"/>
    <mergeCell ref="EC10:EC11"/>
    <mergeCell ref="EC12:EC13"/>
    <mergeCell ref="EC21:EC22"/>
    <mergeCell ref="EC23:EC29"/>
    <mergeCell ref="EC30:EC31"/>
    <mergeCell ref="EC32:EC33"/>
    <mergeCell ref="ED1:ED2"/>
    <mergeCell ref="ED3:ED9"/>
    <mergeCell ref="ED10:ED11"/>
    <mergeCell ref="ED12:ED13"/>
    <mergeCell ref="ED21:ED22"/>
    <mergeCell ref="ED23:ED29"/>
    <mergeCell ref="ED30:ED31"/>
    <mergeCell ref="ED32:ED33"/>
    <mergeCell ref="EE1:EE2"/>
    <mergeCell ref="EE3:EE9"/>
    <mergeCell ref="EE10:EE11"/>
    <mergeCell ref="EE12:EE13"/>
    <mergeCell ref="EE21:EE22"/>
    <mergeCell ref="EE23:EE29"/>
    <mergeCell ref="EE30:EE31"/>
    <mergeCell ref="EE32:EE33"/>
    <mergeCell ref="EF1:EF2"/>
    <mergeCell ref="EF3:EF9"/>
    <mergeCell ref="EF10:EF11"/>
    <mergeCell ref="EF12:EF13"/>
    <mergeCell ref="EF21:EF22"/>
    <mergeCell ref="EF23:EF29"/>
    <mergeCell ref="EF30:EF31"/>
    <mergeCell ref="EF32:EF33"/>
    <mergeCell ref="EG1:EG2"/>
    <mergeCell ref="EG3:EG9"/>
    <mergeCell ref="EG10:EG11"/>
    <mergeCell ref="EG12:EG13"/>
    <mergeCell ref="EG21:EG22"/>
    <mergeCell ref="EG23:EG29"/>
    <mergeCell ref="EG30:EG31"/>
    <mergeCell ref="EG32:EG33"/>
    <mergeCell ref="EH1:EH2"/>
    <mergeCell ref="EH3:EH9"/>
    <mergeCell ref="EH10:EH11"/>
    <mergeCell ref="EH12:EH13"/>
    <mergeCell ref="EH21:EH22"/>
    <mergeCell ref="EH23:EH29"/>
    <mergeCell ref="EH30:EH31"/>
    <mergeCell ref="EH32:EH33"/>
    <mergeCell ref="EI1:EI2"/>
    <mergeCell ref="EI3:EI9"/>
    <mergeCell ref="EI10:EI11"/>
    <mergeCell ref="EI12:EI13"/>
    <mergeCell ref="EI21:EI22"/>
    <mergeCell ref="EI23:EI29"/>
    <mergeCell ref="EI30:EI31"/>
    <mergeCell ref="EI32:EI33"/>
    <mergeCell ref="EJ1:EJ2"/>
    <mergeCell ref="EJ3:EJ9"/>
    <mergeCell ref="EJ10:EJ11"/>
    <mergeCell ref="EJ12:EJ13"/>
    <mergeCell ref="EJ21:EJ22"/>
    <mergeCell ref="EJ23:EJ29"/>
    <mergeCell ref="EJ30:EJ31"/>
    <mergeCell ref="EJ32:EJ33"/>
    <mergeCell ref="EK1:EK2"/>
    <mergeCell ref="EK3:EK9"/>
    <mergeCell ref="EK10:EK11"/>
    <mergeCell ref="EK12:EK13"/>
    <mergeCell ref="EK21:EK22"/>
    <mergeCell ref="EK23:EK29"/>
    <mergeCell ref="EK30:EK31"/>
    <mergeCell ref="EK32:EK33"/>
    <mergeCell ref="EL1:EL2"/>
    <mergeCell ref="EL3:EL9"/>
    <mergeCell ref="EL10:EL11"/>
    <mergeCell ref="EL12:EL13"/>
    <mergeCell ref="EL21:EL22"/>
    <mergeCell ref="EL23:EL29"/>
    <mergeCell ref="EL30:EL31"/>
    <mergeCell ref="EL32:EL33"/>
    <mergeCell ref="EM1:EM2"/>
    <mergeCell ref="EM3:EM9"/>
    <mergeCell ref="EM10:EM11"/>
    <mergeCell ref="EM12:EM13"/>
    <mergeCell ref="EM21:EM22"/>
    <mergeCell ref="EM23:EM29"/>
    <mergeCell ref="EM30:EM31"/>
    <mergeCell ref="EM32:EM33"/>
    <mergeCell ref="EN1:EN2"/>
    <mergeCell ref="EN3:EN9"/>
    <mergeCell ref="EN10:EN11"/>
    <mergeCell ref="EN12:EN13"/>
    <mergeCell ref="EN21:EN22"/>
    <mergeCell ref="EN23:EN29"/>
    <mergeCell ref="EN30:EN31"/>
    <mergeCell ref="EN32:EN33"/>
    <mergeCell ref="EO1:EO2"/>
    <mergeCell ref="EO3:EO9"/>
    <mergeCell ref="EO10:EO11"/>
    <mergeCell ref="EO12:EO13"/>
    <mergeCell ref="EO21:EO22"/>
    <mergeCell ref="EO23:EO29"/>
    <mergeCell ref="EO30:EO31"/>
    <mergeCell ref="EO32:EO33"/>
    <mergeCell ref="EP1:EP2"/>
    <mergeCell ref="EP21:EP22"/>
    <mergeCell ref="EQ3:EQ9"/>
    <mergeCell ref="EQ10:EQ11"/>
    <mergeCell ref="EQ12:EQ13"/>
    <mergeCell ref="EQ23:EQ29"/>
    <mergeCell ref="EQ30:EQ31"/>
    <mergeCell ref="EQ32:EQ33"/>
    <mergeCell ref="ER1:ER2"/>
    <mergeCell ref="ER21:ER22"/>
    <mergeCell ref="A37:Y38"/>
    <mergeCell ref="AY37:BW38"/>
    <mergeCell ref="CW37:DU38"/>
    <mergeCell ref="CW21:CY22"/>
    <mergeCell ref="AY21:BA22"/>
    <mergeCell ref="A17:Y18"/>
    <mergeCell ref="AY17:BW18"/>
    <mergeCell ref="CW17:DU18"/>
    <mergeCell ref="A21:C22"/>
    <mergeCell ref="CW1:CY2"/>
    <mergeCell ref="AY1:BA2"/>
    <mergeCell ref="A1:C2"/>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3"/>
  <sheetViews>
    <sheetView topLeftCell="A121" workbookViewId="0">
      <selection activeCell="D9" sqref="D9:D11"/>
    </sheetView>
  </sheetViews>
  <sheetFormatPr defaultColWidth="8.87272727272727" defaultRowHeight="16.5"/>
  <cols>
    <col min="1" max="1" width="10.7545454545455" customWidth="1"/>
    <col min="2" max="2" width="7.87272727272727" customWidth="1"/>
    <col min="3" max="4" width="38.3727272727273" style="137" customWidth="1"/>
    <col min="5" max="5" width="12" style="137" customWidth="1"/>
    <col min="15" max="15" width="14.8727272727273" customWidth="1"/>
  </cols>
  <sheetData>
    <row r="1" s="157" customFormat="1" ht="29.25" customHeight="1" spans="1:15">
      <c r="A1" s="159" t="s">
        <v>437</v>
      </c>
      <c r="B1" s="159"/>
      <c r="C1" s="160" t="s">
        <v>438</v>
      </c>
      <c r="D1" s="161"/>
      <c r="E1" s="159"/>
      <c r="F1" s="209" t="s">
        <v>268</v>
      </c>
      <c r="G1" s="209"/>
      <c r="H1" s="209"/>
      <c r="I1" s="209"/>
      <c r="J1" s="209"/>
      <c r="K1" s="209"/>
      <c r="L1" s="209"/>
      <c r="M1" s="209"/>
      <c r="N1" s="209"/>
      <c r="O1" s="209"/>
    </row>
    <row r="2" s="157" customFormat="1" ht="32.1" customHeight="1" spans="1:15">
      <c r="A2" s="159"/>
      <c r="B2" s="159"/>
      <c r="C2" s="164"/>
      <c r="D2" s="165"/>
      <c r="E2" s="159">
        <v>100</v>
      </c>
      <c r="F2" s="159">
        <v>90</v>
      </c>
      <c r="G2" s="159">
        <v>80</v>
      </c>
      <c r="H2" s="159">
        <v>70</v>
      </c>
      <c r="I2" s="159">
        <v>60</v>
      </c>
      <c r="J2" s="159">
        <v>50</v>
      </c>
      <c r="K2" s="159">
        <v>40</v>
      </c>
      <c r="L2" s="159">
        <v>30</v>
      </c>
      <c r="M2" s="159">
        <v>20</v>
      </c>
      <c r="N2" s="159">
        <v>10</v>
      </c>
      <c r="O2" s="159">
        <v>0</v>
      </c>
    </row>
    <row r="3" s="157" customFormat="1" ht="32.1" customHeight="1" spans="1:15">
      <c r="A3" s="166" t="s">
        <v>147</v>
      </c>
      <c r="B3" s="167" t="s">
        <v>439</v>
      </c>
      <c r="C3" s="240" t="s">
        <v>440</v>
      </c>
      <c r="D3" s="241" t="s">
        <v>269</v>
      </c>
      <c r="E3" s="242" t="s">
        <v>271</v>
      </c>
      <c r="F3" s="243"/>
      <c r="G3" s="243"/>
      <c r="H3" s="243"/>
      <c r="I3" s="243"/>
      <c r="J3" s="243"/>
      <c r="K3" s="243"/>
      <c r="L3" s="243"/>
      <c r="M3" s="243"/>
      <c r="N3" s="243"/>
      <c r="O3" s="249"/>
    </row>
    <row r="4" s="157" customFormat="1" ht="30" customHeight="1" spans="1:15">
      <c r="A4" s="171"/>
      <c r="B4" s="172"/>
      <c r="C4" s="216" t="s">
        <v>441</v>
      </c>
      <c r="D4" s="217" t="s">
        <v>273</v>
      </c>
      <c r="E4" s="216"/>
      <c r="F4" s="220"/>
      <c r="G4" s="220"/>
      <c r="H4" s="220"/>
      <c r="I4" s="220"/>
      <c r="J4" s="220"/>
      <c r="K4" s="176" t="s">
        <v>274</v>
      </c>
      <c r="L4" s="176">
        <v>30</v>
      </c>
      <c r="M4" s="176" t="s">
        <v>276</v>
      </c>
      <c r="N4" s="176" t="s">
        <v>277</v>
      </c>
      <c r="O4" s="176" t="s">
        <v>278</v>
      </c>
    </row>
    <row r="5" s="157" customFormat="1" ht="30" customHeight="1" spans="1:15">
      <c r="A5" s="171"/>
      <c r="B5" s="172"/>
      <c r="C5" s="244" t="s">
        <v>442</v>
      </c>
      <c r="D5" s="222"/>
      <c r="E5" s="216"/>
      <c r="F5" s="220"/>
      <c r="G5" s="220"/>
      <c r="H5" s="220"/>
      <c r="I5" s="220"/>
      <c r="J5" s="220"/>
      <c r="K5" s="176">
        <v>40</v>
      </c>
      <c r="L5" s="176" t="s">
        <v>275</v>
      </c>
      <c r="M5" s="176" t="s">
        <v>276</v>
      </c>
      <c r="N5" s="176" t="s">
        <v>277</v>
      </c>
      <c r="O5" s="176" t="s">
        <v>278</v>
      </c>
    </row>
    <row r="6" s="157" customFormat="1" ht="30" customHeight="1" spans="1:15">
      <c r="A6" s="171"/>
      <c r="B6" s="172"/>
      <c r="C6" s="216" t="s">
        <v>443</v>
      </c>
      <c r="D6" s="223" t="s">
        <v>284</v>
      </c>
      <c r="E6" s="216"/>
      <c r="F6" s="245"/>
      <c r="G6" s="245"/>
      <c r="H6" s="176" t="s">
        <v>274</v>
      </c>
      <c r="I6" s="176">
        <v>60</v>
      </c>
      <c r="J6" s="176" t="s">
        <v>276</v>
      </c>
      <c r="K6" s="176" t="s">
        <v>277</v>
      </c>
      <c r="L6" s="176" t="s">
        <v>278</v>
      </c>
      <c r="M6" s="245"/>
      <c r="N6" s="245"/>
      <c r="O6" s="245"/>
    </row>
    <row r="7" s="157" customFormat="1" ht="30" customHeight="1" spans="1:15">
      <c r="A7" s="171"/>
      <c r="B7" s="246"/>
      <c r="C7" s="216" t="s">
        <v>293</v>
      </c>
      <c r="D7" s="223" t="s">
        <v>291</v>
      </c>
      <c r="E7" s="176" t="s">
        <v>292</v>
      </c>
      <c r="F7" s="176">
        <v>90</v>
      </c>
      <c r="G7" s="176" t="s">
        <v>275</v>
      </c>
      <c r="H7" s="176" t="s">
        <v>276</v>
      </c>
      <c r="I7" s="176" t="s">
        <v>277</v>
      </c>
      <c r="J7" s="176" t="s">
        <v>278</v>
      </c>
      <c r="K7" s="220"/>
      <c r="L7" s="220"/>
      <c r="M7" s="220"/>
      <c r="N7" s="220"/>
      <c r="O7" s="220"/>
    </row>
    <row r="8" s="157" customFormat="1" ht="30" customHeight="1" spans="1:15">
      <c r="A8" s="171"/>
      <c r="B8" s="167" t="s">
        <v>444</v>
      </c>
      <c r="C8" s="223" t="s">
        <v>445</v>
      </c>
      <c r="D8" s="241" t="s">
        <v>269</v>
      </c>
      <c r="E8" s="242" t="s">
        <v>271</v>
      </c>
      <c r="F8" s="243"/>
      <c r="G8" s="243"/>
      <c r="H8" s="243"/>
      <c r="I8" s="243"/>
      <c r="J8" s="243"/>
      <c r="K8" s="243"/>
      <c r="L8" s="243"/>
      <c r="M8" s="243"/>
      <c r="N8" s="243"/>
      <c r="O8" s="249"/>
    </row>
    <row r="9" s="157" customFormat="1" ht="30" customHeight="1" spans="1:15">
      <c r="A9" s="171"/>
      <c r="B9" s="172"/>
      <c r="C9" s="216" t="s">
        <v>446</v>
      </c>
      <c r="D9" s="217" t="s">
        <v>273</v>
      </c>
      <c r="E9" s="216"/>
      <c r="F9" s="220"/>
      <c r="G9" s="220"/>
      <c r="H9" s="220"/>
      <c r="I9" s="220"/>
      <c r="J9" s="220"/>
      <c r="K9" s="176" t="s">
        <v>274</v>
      </c>
      <c r="L9" s="176" t="s">
        <v>275</v>
      </c>
      <c r="M9" s="176" t="s">
        <v>276</v>
      </c>
      <c r="N9" s="176" t="s">
        <v>277</v>
      </c>
      <c r="O9" s="176" t="s">
        <v>278</v>
      </c>
    </row>
    <row r="10" s="157" customFormat="1" ht="30" customHeight="1" spans="1:15">
      <c r="A10" s="171"/>
      <c r="B10" s="172"/>
      <c r="C10" s="216" t="s">
        <v>447</v>
      </c>
      <c r="D10" s="219"/>
      <c r="E10" s="216"/>
      <c r="F10" s="220"/>
      <c r="G10" s="220"/>
      <c r="H10" s="220"/>
      <c r="I10" s="220"/>
      <c r="J10" s="220"/>
      <c r="K10" s="176" t="s">
        <v>274</v>
      </c>
      <c r="L10" s="176" t="s">
        <v>275</v>
      </c>
      <c r="M10" s="176" t="s">
        <v>276</v>
      </c>
      <c r="N10" s="176" t="s">
        <v>277</v>
      </c>
      <c r="O10" s="176" t="s">
        <v>278</v>
      </c>
    </row>
    <row r="11" s="157" customFormat="1" ht="30" customHeight="1" spans="1:15">
      <c r="A11" s="171"/>
      <c r="B11" s="172"/>
      <c r="C11" s="216" t="s">
        <v>448</v>
      </c>
      <c r="D11" s="222"/>
      <c r="E11" s="216"/>
      <c r="F11" s="220"/>
      <c r="G11" s="220"/>
      <c r="H11" s="220"/>
      <c r="I11" s="220"/>
      <c r="J11" s="220"/>
      <c r="K11" s="176" t="s">
        <v>274</v>
      </c>
      <c r="L11" s="176" t="s">
        <v>275</v>
      </c>
      <c r="M11" s="176" t="s">
        <v>276</v>
      </c>
      <c r="N11" s="176" t="s">
        <v>277</v>
      </c>
      <c r="O11" s="176" t="s">
        <v>278</v>
      </c>
    </row>
    <row r="12" s="157" customFormat="1" ht="30" customHeight="1" spans="1:15">
      <c r="A12" s="171"/>
      <c r="B12" s="172"/>
      <c r="C12" s="216" t="s">
        <v>449</v>
      </c>
      <c r="D12" s="217" t="s">
        <v>284</v>
      </c>
      <c r="E12" s="216"/>
      <c r="F12" s="220"/>
      <c r="G12" s="220"/>
      <c r="H12" s="176" t="s">
        <v>274</v>
      </c>
      <c r="I12" s="176" t="s">
        <v>275</v>
      </c>
      <c r="J12" s="176" t="s">
        <v>276</v>
      </c>
      <c r="K12" s="176" t="s">
        <v>277</v>
      </c>
      <c r="L12" s="176" t="s">
        <v>278</v>
      </c>
      <c r="M12" s="220"/>
      <c r="N12" s="220"/>
      <c r="O12" s="220"/>
    </row>
    <row r="13" s="157" customFormat="1" ht="30" customHeight="1" spans="1:15">
      <c r="A13" s="171"/>
      <c r="B13" s="172"/>
      <c r="C13" s="216" t="s">
        <v>450</v>
      </c>
      <c r="D13" s="222"/>
      <c r="E13" s="216"/>
      <c r="F13" s="220"/>
      <c r="G13" s="220"/>
      <c r="H13" s="176" t="s">
        <v>274</v>
      </c>
      <c r="I13" s="176" t="s">
        <v>275</v>
      </c>
      <c r="J13" s="176" t="s">
        <v>276</v>
      </c>
      <c r="K13" s="176" t="s">
        <v>277</v>
      </c>
      <c r="L13" s="176" t="s">
        <v>278</v>
      </c>
      <c r="M13" s="220"/>
      <c r="N13" s="220"/>
      <c r="O13" s="220"/>
    </row>
    <row r="14" s="157" customFormat="1" ht="30" customHeight="1" spans="1:15">
      <c r="A14" s="247"/>
      <c r="B14" s="246"/>
      <c r="C14" s="216" t="s">
        <v>451</v>
      </c>
      <c r="D14" s="223" t="s">
        <v>291</v>
      </c>
      <c r="E14" s="176" t="s">
        <v>292</v>
      </c>
      <c r="F14" s="176" t="s">
        <v>274</v>
      </c>
      <c r="G14" s="176" t="s">
        <v>275</v>
      </c>
      <c r="H14" s="176" t="s">
        <v>276</v>
      </c>
      <c r="I14" s="176" t="s">
        <v>277</v>
      </c>
      <c r="J14" s="176" t="s">
        <v>278</v>
      </c>
      <c r="K14" s="220"/>
      <c r="L14" s="220"/>
      <c r="M14" s="220"/>
      <c r="N14" s="220"/>
      <c r="O14" s="220"/>
    </row>
    <row r="15" s="157" customFormat="1" ht="30" customHeight="1" spans="1:15">
      <c r="A15" s="166" t="s">
        <v>148</v>
      </c>
      <c r="B15" s="167" t="s">
        <v>452</v>
      </c>
      <c r="C15" s="223" t="s">
        <v>453</v>
      </c>
      <c r="D15" s="241" t="s">
        <v>269</v>
      </c>
      <c r="E15" s="242" t="s">
        <v>271</v>
      </c>
      <c r="F15" s="243"/>
      <c r="G15" s="243"/>
      <c r="H15" s="243"/>
      <c r="I15" s="243"/>
      <c r="J15" s="243"/>
      <c r="K15" s="243"/>
      <c r="L15" s="243"/>
      <c r="M15" s="243"/>
      <c r="N15" s="243"/>
      <c r="O15" s="249"/>
    </row>
    <row r="16" s="157" customFormat="1" ht="30" customHeight="1" spans="1:15">
      <c r="A16" s="171"/>
      <c r="B16" s="172"/>
      <c r="C16" s="168" t="s">
        <v>454</v>
      </c>
      <c r="D16" s="169" t="s">
        <v>273</v>
      </c>
      <c r="E16" s="168"/>
      <c r="F16" s="245"/>
      <c r="G16" s="245"/>
      <c r="H16" s="245"/>
      <c r="I16" s="245"/>
      <c r="J16" s="245"/>
      <c r="K16" s="176" t="s">
        <v>274</v>
      </c>
      <c r="L16" s="176" t="s">
        <v>275</v>
      </c>
      <c r="M16" s="176" t="s">
        <v>276</v>
      </c>
      <c r="N16" s="176" t="s">
        <v>277</v>
      </c>
      <c r="O16" s="176" t="s">
        <v>278</v>
      </c>
    </row>
    <row r="17" s="157" customFormat="1" ht="30" customHeight="1" spans="1:15">
      <c r="A17" s="171"/>
      <c r="B17" s="172"/>
      <c r="C17" s="168" t="s">
        <v>455</v>
      </c>
      <c r="D17" s="177"/>
      <c r="E17" s="168"/>
      <c r="F17" s="245"/>
      <c r="G17" s="245"/>
      <c r="H17" s="245"/>
      <c r="I17" s="245"/>
      <c r="J17" s="245"/>
      <c r="K17" s="176" t="s">
        <v>274</v>
      </c>
      <c r="L17" s="176" t="s">
        <v>275</v>
      </c>
      <c r="M17" s="176" t="s">
        <v>276</v>
      </c>
      <c r="N17" s="176" t="s">
        <v>277</v>
      </c>
      <c r="O17" s="176" t="s">
        <v>278</v>
      </c>
    </row>
    <row r="18" s="157" customFormat="1" ht="30" customHeight="1" spans="1:15">
      <c r="A18" s="171"/>
      <c r="B18" s="172"/>
      <c r="C18" s="168" t="s">
        <v>456</v>
      </c>
      <c r="D18" s="174"/>
      <c r="E18" s="168"/>
      <c r="F18" s="220"/>
      <c r="G18" s="220"/>
      <c r="H18" s="220"/>
      <c r="I18" s="220"/>
      <c r="J18" s="220"/>
      <c r="K18" s="176" t="s">
        <v>274</v>
      </c>
      <c r="L18" s="176" t="s">
        <v>275</v>
      </c>
      <c r="M18" s="176" t="s">
        <v>276</v>
      </c>
      <c r="N18" s="176" t="s">
        <v>277</v>
      </c>
      <c r="O18" s="176" t="s">
        <v>278</v>
      </c>
    </row>
    <row r="19" s="157" customFormat="1" ht="30" customHeight="1" spans="1:15">
      <c r="A19" s="171"/>
      <c r="B19" s="172"/>
      <c r="C19" s="168" t="s">
        <v>457</v>
      </c>
      <c r="D19" s="169" t="s">
        <v>284</v>
      </c>
      <c r="E19" s="168"/>
      <c r="F19" s="220"/>
      <c r="G19" s="220"/>
      <c r="H19" s="176" t="s">
        <v>274</v>
      </c>
      <c r="I19" s="176" t="s">
        <v>275</v>
      </c>
      <c r="J19" s="176" t="s">
        <v>276</v>
      </c>
      <c r="K19" s="176" t="s">
        <v>277</v>
      </c>
      <c r="L19" s="176" t="s">
        <v>278</v>
      </c>
      <c r="M19" s="220"/>
      <c r="N19" s="220"/>
      <c r="O19" s="220"/>
    </row>
    <row r="20" s="157" customFormat="1" ht="30" customHeight="1" spans="1:15">
      <c r="A20" s="171"/>
      <c r="B20" s="172"/>
      <c r="C20" s="168" t="s">
        <v>458</v>
      </c>
      <c r="D20" s="177"/>
      <c r="E20" s="168"/>
      <c r="F20" s="220"/>
      <c r="G20" s="220"/>
      <c r="H20" s="176" t="s">
        <v>274</v>
      </c>
      <c r="I20" s="176" t="s">
        <v>275</v>
      </c>
      <c r="J20" s="176" t="s">
        <v>276</v>
      </c>
      <c r="K20" s="176" t="s">
        <v>277</v>
      </c>
      <c r="L20" s="176" t="s">
        <v>278</v>
      </c>
      <c r="M20" s="220"/>
      <c r="N20" s="220"/>
      <c r="O20" s="220"/>
    </row>
    <row r="21" s="157" customFormat="1" ht="30" customHeight="1" spans="1:15">
      <c r="A21" s="171"/>
      <c r="B21" s="172"/>
      <c r="C21" s="168" t="s">
        <v>459</v>
      </c>
      <c r="D21" s="177"/>
      <c r="E21" s="168"/>
      <c r="F21" s="220"/>
      <c r="G21" s="220"/>
      <c r="H21" s="176" t="s">
        <v>274</v>
      </c>
      <c r="I21" s="176" t="s">
        <v>275</v>
      </c>
      <c r="J21" s="176" t="s">
        <v>276</v>
      </c>
      <c r="K21" s="176" t="s">
        <v>277</v>
      </c>
      <c r="L21" s="176" t="s">
        <v>278</v>
      </c>
      <c r="M21" s="220"/>
      <c r="N21" s="220"/>
      <c r="O21" s="220"/>
    </row>
    <row r="22" s="157" customFormat="1" ht="30" customHeight="1" spans="1:15">
      <c r="A22" s="171"/>
      <c r="B22" s="172"/>
      <c r="C22" s="168" t="s">
        <v>460</v>
      </c>
      <c r="D22" s="177"/>
      <c r="E22" s="168"/>
      <c r="F22" s="220"/>
      <c r="G22" s="220"/>
      <c r="H22" s="176" t="s">
        <v>274</v>
      </c>
      <c r="I22" s="176" t="s">
        <v>275</v>
      </c>
      <c r="J22" s="176" t="s">
        <v>276</v>
      </c>
      <c r="K22" s="176" t="s">
        <v>277</v>
      </c>
      <c r="L22" s="176" t="s">
        <v>278</v>
      </c>
      <c r="M22" s="220"/>
      <c r="N22" s="220"/>
      <c r="O22" s="220"/>
    </row>
    <row r="23" s="157" customFormat="1" ht="30" customHeight="1" spans="1:15">
      <c r="A23" s="171"/>
      <c r="B23" s="172"/>
      <c r="C23" s="168" t="s">
        <v>461</v>
      </c>
      <c r="D23" s="177"/>
      <c r="E23" s="168"/>
      <c r="F23" s="220"/>
      <c r="G23" s="220"/>
      <c r="H23" s="176" t="s">
        <v>274</v>
      </c>
      <c r="I23" s="176" t="s">
        <v>275</v>
      </c>
      <c r="J23" s="176" t="s">
        <v>276</v>
      </c>
      <c r="K23" s="176" t="s">
        <v>277</v>
      </c>
      <c r="L23" s="176" t="s">
        <v>278</v>
      </c>
      <c r="M23" s="220"/>
      <c r="N23" s="220"/>
      <c r="O23" s="220"/>
    </row>
    <row r="24" s="157" customFormat="1" ht="30" customHeight="1" spans="1:15">
      <c r="A24" s="171"/>
      <c r="B24" s="172"/>
      <c r="C24" s="168" t="s">
        <v>462</v>
      </c>
      <c r="D24" s="174"/>
      <c r="E24" s="168"/>
      <c r="F24" s="220"/>
      <c r="G24" s="220"/>
      <c r="H24" s="176" t="s">
        <v>274</v>
      </c>
      <c r="I24" s="176" t="s">
        <v>275</v>
      </c>
      <c r="J24" s="176" t="s">
        <v>276</v>
      </c>
      <c r="K24" s="176" t="s">
        <v>277</v>
      </c>
      <c r="L24" s="176" t="s">
        <v>278</v>
      </c>
      <c r="M24" s="220"/>
      <c r="N24" s="220"/>
      <c r="O24" s="220"/>
    </row>
    <row r="25" s="157" customFormat="1" ht="30" customHeight="1" spans="1:15">
      <c r="A25" s="171"/>
      <c r="B25" s="172"/>
      <c r="C25" s="168" t="s">
        <v>463</v>
      </c>
      <c r="D25" s="177" t="s">
        <v>291</v>
      </c>
      <c r="E25" s="176" t="s">
        <v>292</v>
      </c>
      <c r="F25" s="176" t="s">
        <v>274</v>
      </c>
      <c r="G25" s="176" t="s">
        <v>275</v>
      </c>
      <c r="H25" s="176" t="s">
        <v>276</v>
      </c>
      <c r="I25" s="176" t="s">
        <v>277</v>
      </c>
      <c r="J25" s="176" t="s">
        <v>278</v>
      </c>
      <c r="K25" s="220"/>
      <c r="L25" s="220"/>
      <c r="M25" s="220"/>
      <c r="N25" s="220"/>
      <c r="O25" s="220"/>
    </row>
    <row r="26" s="157" customFormat="1" ht="30" customHeight="1" spans="1:15">
      <c r="A26" s="171"/>
      <c r="B26" s="246"/>
      <c r="C26" s="168" t="s">
        <v>293</v>
      </c>
      <c r="D26" s="174"/>
      <c r="E26" s="176" t="s">
        <v>292</v>
      </c>
      <c r="F26" s="176" t="s">
        <v>274</v>
      </c>
      <c r="G26" s="176" t="s">
        <v>275</v>
      </c>
      <c r="H26" s="176" t="s">
        <v>276</v>
      </c>
      <c r="I26" s="176" t="s">
        <v>277</v>
      </c>
      <c r="J26" s="176" t="s">
        <v>278</v>
      </c>
      <c r="K26" s="220"/>
      <c r="L26" s="220"/>
      <c r="M26" s="220"/>
      <c r="N26" s="220"/>
      <c r="O26" s="220"/>
    </row>
    <row r="27" s="157" customFormat="1" ht="30" customHeight="1" spans="1:15">
      <c r="A27" s="171"/>
      <c r="B27" s="167" t="s">
        <v>464</v>
      </c>
      <c r="C27" s="181" t="s">
        <v>465</v>
      </c>
      <c r="D27" s="241" t="s">
        <v>269</v>
      </c>
      <c r="E27" s="242" t="s">
        <v>271</v>
      </c>
      <c r="F27" s="243"/>
      <c r="G27" s="243"/>
      <c r="H27" s="243"/>
      <c r="I27" s="243"/>
      <c r="J27" s="243"/>
      <c r="K27" s="243"/>
      <c r="L27" s="243"/>
      <c r="M27" s="243"/>
      <c r="N27" s="243"/>
      <c r="O27" s="249"/>
    </row>
    <row r="28" s="157" customFormat="1" ht="30" customHeight="1" spans="1:15">
      <c r="A28" s="171"/>
      <c r="B28" s="172"/>
      <c r="C28" s="168" t="s">
        <v>466</v>
      </c>
      <c r="D28" s="169" t="s">
        <v>273</v>
      </c>
      <c r="E28" s="168"/>
      <c r="F28" s="245"/>
      <c r="G28" s="245"/>
      <c r="H28" s="245"/>
      <c r="I28" s="245"/>
      <c r="J28" s="245"/>
      <c r="K28" s="176" t="s">
        <v>274</v>
      </c>
      <c r="L28" s="176" t="s">
        <v>275</v>
      </c>
      <c r="M28" s="176" t="s">
        <v>276</v>
      </c>
      <c r="N28" s="176" t="s">
        <v>277</v>
      </c>
      <c r="O28" s="176" t="s">
        <v>278</v>
      </c>
    </row>
    <row r="29" s="157" customFormat="1" ht="30" customHeight="1" spans="1:15">
      <c r="A29" s="171"/>
      <c r="B29" s="172"/>
      <c r="C29" s="168" t="s">
        <v>467</v>
      </c>
      <c r="D29" s="177"/>
      <c r="E29" s="168"/>
      <c r="F29" s="245"/>
      <c r="G29" s="245"/>
      <c r="H29" s="245"/>
      <c r="I29" s="245"/>
      <c r="J29" s="245"/>
      <c r="K29" s="176" t="s">
        <v>274</v>
      </c>
      <c r="L29" s="176" t="s">
        <v>275</v>
      </c>
      <c r="M29" s="176" t="s">
        <v>276</v>
      </c>
      <c r="N29" s="176" t="s">
        <v>277</v>
      </c>
      <c r="O29" s="176" t="s">
        <v>278</v>
      </c>
    </row>
    <row r="30" s="157" customFormat="1" ht="30" customHeight="1" spans="1:15">
      <c r="A30" s="171"/>
      <c r="B30" s="172"/>
      <c r="C30" s="168" t="s">
        <v>347</v>
      </c>
      <c r="D30" s="177"/>
      <c r="E30" s="168"/>
      <c r="F30" s="245"/>
      <c r="G30" s="245"/>
      <c r="H30" s="245"/>
      <c r="I30" s="245"/>
      <c r="J30" s="245"/>
      <c r="K30" s="176" t="s">
        <v>274</v>
      </c>
      <c r="L30" s="176" t="s">
        <v>275</v>
      </c>
      <c r="M30" s="176" t="s">
        <v>276</v>
      </c>
      <c r="N30" s="176" t="s">
        <v>277</v>
      </c>
      <c r="O30" s="176" t="s">
        <v>278</v>
      </c>
    </row>
    <row r="31" s="157" customFormat="1" ht="30" customHeight="1" spans="1:15">
      <c r="A31" s="171"/>
      <c r="B31" s="172"/>
      <c r="C31" s="168" t="s">
        <v>442</v>
      </c>
      <c r="D31" s="174"/>
      <c r="E31" s="168"/>
      <c r="F31" s="220"/>
      <c r="G31" s="220"/>
      <c r="H31" s="220"/>
      <c r="I31" s="220"/>
      <c r="J31" s="220"/>
      <c r="K31" s="176" t="s">
        <v>274</v>
      </c>
      <c r="L31" s="176" t="s">
        <v>275</v>
      </c>
      <c r="M31" s="176" t="s">
        <v>276</v>
      </c>
      <c r="N31" s="176" t="s">
        <v>277</v>
      </c>
      <c r="O31" s="176" t="s">
        <v>278</v>
      </c>
    </row>
    <row r="32" s="157" customFormat="1" ht="30" customHeight="1" spans="1:15">
      <c r="A32" s="171"/>
      <c r="B32" s="172"/>
      <c r="C32" s="168" t="s">
        <v>468</v>
      </c>
      <c r="D32" s="169" t="s">
        <v>284</v>
      </c>
      <c r="E32" s="168"/>
      <c r="F32" s="220"/>
      <c r="G32" s="220"/>
      <c r="H32" s="176" t="s">
        <v>274</v>
      </c>
      <c r="I32" s="176" t="s">
        <v>275</v>
      </c>
      <c r="J32" s="176" t="s">
        <v>276</v>
      </c>
      <c r="K32" s="176" t="s">
        <v>277</v>
      </c>
      <c r="L32" s="176" t="s">
        <v>278</v>
      </c>
      <c r="M32" s="220"/>
      <c r="N32" s="220"/>
      <c r="O32" s="220"/>
    </row>
    <row r="33" s="157" customFormat="1" ht="30" customHeight="1" spans="1:15">
      <c r="A33" s="171"/>
      <c r="B33" s="172"/>
      <c r="C33" s="168" t="s">
        <v>469</v>
      </c>
      <c r="D33" s="177"/>
      <c r="E33" s="168"/>
      <c r="F33" s="220"/>
      <c r="G33" s="220"/>
      <c r="H33" s="176" t="s">
        <v>274</v>
      </c>
      <c r="I33" s="176" t="s">
        <v>275</v>
      </c>
      <c r="J33" s="176" t="s">
        <v>276</v>
      </c>
      <c r="K33" s="176" t="s">
        <v>277</v>
      </c>
      <c r="L33" s="176" t="s">
        <v>278</v>
      </c>
      <c r="M33" s="220"/>
      <c r="N33" s="220"/>
      <c r="O33" s="220"/>
    </row>
    <row r="34" s="157" customFormat="1" ht="30" customHeight="1" spans="1:15">
      <c r="A34" s="171"/>
      <c r="B34" s="172"/>
      <c r="C34" s="168" t="s">
        <v>470</v>
      </c>
      <c r="D34" s="177"/>
      <c r="E34" s="168"/>
      <c r="F34" s="220"/>
      <c r="G34" s="220"/>
      <c r="H34" s="176" t="s">
        <v>274</v>
      </c>
      <c r="I34" s="176" t="s">
        <v>275</v>
      </c>
      <c r="J34" s="176" t="s">
        <v>276</v>
      </c>
      <c r="K34" s="176" t="s">
        <v>277</v>
      </c>
      <c r="L34" s="176" t="s">
        <v>278</v>
      </c>
      <c r="M34" s="220"/>
      <c r="N34" s="220"/>
      <c r="O34" s="220"/>
    </row>
    <row r="35" s="157" customFormat="1" ht="30" customHeight="1" spans="1:15">
      <c r="A35" s="171"/>
      <c r="B35" s="172"/>
      <c r="C35" s="168" t="s">
        <v>471</v>
      </c>
      <c r="D35" s="177"/>
      <c r="E35" s="168"/>
      <c r="F35" s="220"/>
      <c r="G35" s="220"/>
      <c r="H35" s="176" t="s">
        <v>274</v>
      </c>
      <c r="I35" s="176" t="s">
        <v>275</v>
      </c>
      <c r="J35" s="176" t="s">
        <v>276</v>
      </c>
      <c r="K35" s="176" t="s">
        <v>277</v>
      </c>
      <c r="L35" s="176" t="s">
        <v>278</v>
      </c>
      <c r="M35" s="220"/>
      <c r="N35" s="220"/>
      <c r="O35" s="220"/>
    </row>
    <row r="36" s="157" customFormat="1" ht="30" customHeight="1" spans="1:15">
      <c r="A36" s="171"/>
      <c r="B36" s="172"/>
      <c r="C36" s="168" t="s">
        <v>472</v>
      </c>
      <c r="D36" s="177"/>
      <c r="E36" s="168"/>
      <c r="F36" s="220"/>
      <c r="G36" s="220"/>
      <c r="H36" s="176" t="s">
        <v>274</v>
      </c>
      <c r="I36" s="176" t="s">
        <v>275</v>
      </c>
      <c r="J36" s="176" t="s">
        <v>276</v>
      </c>
      <c r="K36" s="176" t="s">
        <v>277</v>
      </c>
      <c r="L36" s="176" t="s">
        <v>278</v>
      </c>
      <c r="M36" s="220"/>
      <c r="N36" s="220"/>
      <c r="O36" s="220"/>
    </row>
    <row r="37" s="157" customFormat="1" ht="30" customHeight="1" spans="1:15">
      <c r="A37" s="171"/>
      <c r="B37" s="172"/>
      <c r="C37" s="168" t="s">
        <v>473</v>
      </c>
      <c r="D37" s="177"/>
      <c r="E37" s="168"/>
      <c r="F37" s="220"/>
      <c r="G37" s="220"/>
      <c r="H37" s="176" t="s">
        <v>274</v>
      </c>
      <c r="I37" s="176" t="s">
        <v>275</v>
      </c>
      <c r="J37" s="176" t="s">
        <v>276</v>
      </c>
      <c r="K37" s="176" t="s">
        <v>277</v>
      </c>
      <c r="L37" s="176" t="s">
        <v>278</v>
      </c>
      <c r="M37" s="220"/>
      <c r="N37" s="220"/>
      <c r="O37" s="220"/>
    </row>
    <row r="38" s="157" customFormat="1" ht="30" customHeight="1" spans="1:15">
      <c r="A38" s="171"/>
      <c r="B38" s="172"/>
      <c r="C38" s="168" t="s">
        <v>474</v>
      </c>
      <c r="D38" s="174"/>
      <c r="E38" s="168"/>
      <c r="F38" s="220"/>
      <c r="G38" s="220"/>
      <c r="H38" s="176" t="s">
        <v>274</v>
      </c>
      <c r="I38" s="176" t="s">
        <v>275</v>
      </c>
      <c r="J38" s="176" t="s">
        <v>276</v>
      </c>
      <c r="K38" s="176" t="s">
        <v>277</v>
      </c>
      <c r="L38" s="176" t="s">
        <v>278</v>
      </c>
      <c r="M38" s="220"/>
      <c r="N38" s="220"/>
      <c r="O38" s="220"/>
    </row>
    <row r="39" s="157" customFormat="1" ht="30" customHeight="1" spans="1:15">
      <c r="A39" s="171"/>
      <c r="B39" s="246"/>
      <c r="C39" s="168" t="s">
        <v>475</v>
      </c>
      <c r="D39" s="181" t="s">
        <v>291</v>
      </c>
      <c r="E39" s="176" t="s">
        <v>292</v>
      </c>
      <c r="F39" s="176" t="s">
        <v>274</v>
      </c>
      <c r="G39" s="176" t="s">
        <v>275</v>
      </c>
      <c r="H39" s="176" t="s">
        <v>276</v>
      </c>
      <c r="I39" s="176" t="s">
        <v>277</v>
      </c>
      <c r="J39" s="176" t="s">
        <v>278</v>
      </c>
      <c r="K39" s="220"/>
      <c r="L39" s="220"/>
      <c r="M39" s="220"/>
      <c r="N39" s="220"/>
      <c r="O39" s="220"/>
    </row>
    <row r="40" s="157" customFormat="1" ht="30" customHeight="1" spans="1:15">
      <c r="A40" s="171"/>
      <c r="B40" s="167" t="s">
        <v>476</v>
      </c>
      <c r="C40" s="181" t="s">
        <v>477</v>
      </c>
      <c r="D40" s="241" t="s">
        <v>269</v>
      </c>
      <c r="E40" s="248"/>
      <c r="F40" s="248"/>
      <c r="G40" s="248"/>
      <c r="H40" s="248"/>
      <c r="I40" s="248"/>
      <c r="J40" s="248"/>
      <c r="K40" s="248"/>
      <c r="L40" s="248"/>
      <c r="M40" s="248"/>
      <c r="N40" s="248"/>
      <c r="O40" s="250"/>
    </row>
    <row r="41" s="157" customFormat="1" ht="30" customHeight="1" spans="1:15">
      <c r="A41" s="171"/>
      <c r="B41" s="172"/>
      <c r="C41" s="168" t="s">
        <v>478</v>
      </c>
      <c r="D41" s="169" t="s">
        <v>273</v>
      </c>
      <c r="E41" s="168"/>
      <c r="F41" s="220"/>
      <c r="G41" s="220"/>
      <c r="H41" s="220"/>
      <c r="I41" s="220"/>
      <c r="J41" s="220"/>
      <c r="K41" s="176" t="s">
        <v>274</v>
      </c>
      <c r="L41" s="176" t="s">
        <v>275</v>
      </c>
      <c r="M41" s="176" t="s">
        <v>276</v>
      </c>
      <c r="N41" s="176" t="s">
        <v>277</v>
      </c>
      <c r="O41" s="176" t="s">
        <v>278</v>
      </c>
    </row>
    <row r="42" s="157" customFormat="1" ht="30" customHeight="1" spans="1:15">
      <c r="A42" s="171"/>
      <c r="B42" s="172"/>
      <c r="C42" s="168" t="s">
        <v>479</v>
      </c>
      <c r="D42" s="177"/>
      <c r="E42" s="168"/>
      <c r="F42" s="220"/>
      <c r="G42" s="220"/>
      <c r="H42" s="220"/>
      <c r="I42" s="220"/>
      <c r="J42" s="220"/>
      <c r="K42" s="176" t="s">
        <v>274</v>
      </c>
      <c r="L42" s="176" t="s">
        <v>275</v>
      </c>
      <c r="M42" s="176" t="s">
        <v>276</v>
      </c>
      <c r="N42" s="176" t="s">
        <v>277</v>
      </c>
      <c r="O42" s="176" t="s">
        <v>278</v>
      </c>
    </row>
    <row r="43" s="157" customFormat="1" ht="30" customHeight="1" spans="1:15">
      <c r="A43" s="171"/>
      <c r="B43" s="172"/>
      <c r="C43" s="168" t="s">
        <v>480</v>
      </c>
      <c r="D43" s="177"/>
      <c r="E43" s="168"/>
      <c r="F43" s="220"/>
      <c r="G43" s="220"/>
      <c r="H43" s="220"/>
      <c r="I43" s="220"/>
      <c r="J43" s="220"/>
      <c r="K43" s="176" t="s">
        <v>274</v>
      </c>
      <c r="L43" s="176" t="s">
        <v>275</v>
      </c>
      <c r="M43" s="176" t="s">
        <v>276</v>
      </c>
      <c r="N43" s="176" t="s">
        <v>277</v>
      </c>
      <c r="O43" s="176" t="s">
        <v>278</v>
      </c>
    </row>
    <row r="44" s="157" customFormat="1" ht="30" customHeight="1" spans="1:15">
      <c r="A44" s="171"/>
      <c r="B44" s="172"/>
      <c r="C44" s="168" t="s">
        <v>481</v>
      </c>
      <c r="D44" s="177"/>
      <c r="E44" s="168"/>
      <c r="F44" s="220"/>
      <c r="G44" s="220"/>
      <c r="H44" s="220"/>
      <c r="I44" s="220"/>
      <c r="J44" s="220"/>
      <c r="K44" s="176" t="s">
        <v>274</v>
      </c>
      <c r="L44" s="176" t="s">
        <v>275</v>
      </c>
      <c r="M44" s="176" t="s">
        <v>276</v>
      </c>
      <c r="N44" s="176" t="s">
        <v>277</v>
      </c>
      <c r="O44" s="176" t="s">
        <v>278</v>
      </c>
    </row>
    <row r="45" s="157" customFormat="1" ht="30" customHeight="1" spans="1:15">
      <c r="A45" s="171"/>
      <c r="B45" s="172"/>
      <c r="C45" s="168" t="s">
        <v>317</v>
      </c>
      <c r="D45" s="174"/>
      <c r="E45" s="168"/>
      <c r="F45" s="220"/>
      <c r="G45" s="220"/>
      <c r="H45" s="220"/>
      <c r="I45" s="220"/>
      <c r="J45" s="220"/>
      <c r="K45" s="176" t="s">
        <v>274</v>
      </c>
      <c r="L45" s="176" t="s">
        <v>275</v>
      </c>
      <c r="M45" s="176" t="s">
        <v>276</v>
      </c>
      <c r="N45" s="176" t="s">
        <v>277</v>
      </c>
      <c r="O45" s="176" t="s">
        <v>278</v>
      </c>
    </row>
    <row r="46" s="157" customFormat="1" ht="30" customHeight="1" spans="1:15">
      <c r="A46" s="171"/>
      <c r="B46" s="172"/>
      <c r="C46" s="168" t="s">
        <v>482</v>
      </c>
      <c r="D46" s="169" t="s">
        <v>284</v>
      </c>
      <c r="E46" s="168"/>
      <c r="F46" s="220"/>
      <c r="G46" s="220"/>
      <c r="H46" s="176" t="s">
        <v>274</v>
      </c>
      <c r="I46" s="176" t="s">
        <v>275</v>
      </c>
      <c r="J46" s="176" t="s">
        <v>276</v>
      </c>
      <c r="K46" s="176" t="s">
        <v>277</v>
      </c>
      <c r="L46" s="176" t="s">
        <v>278</v>
      </c>
      <c r="M46" s="220"/>
      <c r="N46" s="220"/>
      <c r="O46" s="220"/>
    </row>
    <row r="47" s="157" customFormat="1" ht="30" customHeight="1" spans="1:15">
      <c r="A47" s="171"/>
      <c r="B47" s="172"/>
      <c r="C47" s="168" t="s">
        <v>483</v>
      </c>
      <c r="D47" s="177"/>
      <c r="E47" s="168"/>
      <c r="F47" s="220"/>
      <c r="G47" s="220"/>
      <c r="H47" s="176" t="s">
        <v>274</v>
      </c>
      <c r="I47" s="176" t="s">
        <v>275</v>
      </c>
      <c r="J47" s="176" t="s">
        <v>276</v>
      </c>
      <c r="K47" s="176" t="s">
        <v>277</v>
      </c>
      <c r="L47" s="176" t="s">
        <v>278</v>
      </c>
      <c r="M47" s="220"/>
      <c r="N47" s="220"/>
      <c r="O47" s="220"/>
    </row>
    <row r="48" s="157" customFormat="1" ht="33.95" customHeight="1" spans="1:15">
      <c r="A48" s="171"/>
      <c r="B48" s="172"/>
      <c r="C48" s="168" t="s">
        <v>484</v>
      </c>
      <c r="D48" s="177"/>
      <c r="E48" s="168"/>
      <c r="F48" s="220"/>
      <c r="G48" s="220"/>
      <c r="H48" s="176" t="s">
        <v>274</v>
      </c>
      <c r="I48" s="176" t="s">
        <v>275</v>
      </c>
      <c r="J48" s="176" t="s">
        <v>276</v>
      </c>
      <c r="K48" s="176" t="s">
        <v>277</v>
      </c>
      <c r="L48" s="176" t="s">
        <v>278</v>
      </c>
      <c r="M48" s="220"/>
      <c r="N48" s="220"/>
      <c r="O48" s="220"/>
    </row>
    <row r="49" s="157" customFormat="1" ht="30" customHeight="1" spans="1:15">
      <c r="A49" s="171"/>
      <c r="B49" s="172"/>
      <c r="C49" s="168" t="s">
        <v>485</v>
      </c>
      <c r="D49" s="174"/>
      <c r="E49" s="168"/>
      <c r="F49" s="220"/>
      <c r="G49" s="220"/>
      <c r="H49" s="176" t="s">
        <v>274</v>
      </c>
      <c r="I49" s="176" t="s">
        <v>275</v>
      </c>
      <c r="J49" s="176" t="s">
        <v>276</v>
      </c>
      <c r="K49" s="176" t="s">
        <v>277</v>
      </c>
      <c r="L49" s="176" t="s">
        <v>278</v>
      </c>
      <c r="M49" s="220"/>
      <c r="N49" s="220"/>
      <c r="O49" s="220"/>
    </row>
    <row r="50" s="157" customFormat="1" ht="30" customHeight="1" spans="1:15">
      <c r="A50" s="171"/>
      <c r="B50" s="246"/>
      <c r="C50" s="168" t="s">
        <v>293</v>
      </c>
      <c r="D50" s="181" t="s">
        <v>291</v>
      </c>
      <c r="E50" s="176" t="s">
        <v>292</v>
      </c>
      <c r="F50" s="176" t="s">
        <v>274</v>
      </c>
      <c r="G50" s="176" t="s">
        <v>275</v>
      </c>
      <c r="H50" s="176" t="s">
        <v>276</v>
      </c>
      <c r="I50" s="176" t="s">
        <v>277</v>
      </c>
      <c r="J50" s="176" t="s">
        <v>278</v>
      </c>
      <c r="K50" s="220"/>
      <c r="L50" s="220"/>
      <c r="M50" s="220"/>
      <c r="N50" s="220"/>
      <c r="O50" s="220"/>
    </row>
    <row r="51" s="157" customFormat="1" ht="30" customHeight="1" spans="1:15">
      <c r="A51" s="171"/>
      <c r="B51" s="167" t="s">
        <v>486</v>
      </c>
      <c r="C51" s="181" t="s">
        <v>453</v>
      </c>
      <c r="D51" s="241" t="s">
        <v>269</v>
      </c>
      <c r="E51" s="242" t="s">
        <v>271</v>
      </c>
      <c r="F51" s="243"/>
      <c r="G51" s="243"/>
      <c r="H51" s="243"/>
      <c r="I51" s="243"/>
      <c r="J51" s="243"/>
      <c r="K51" s="243"/>
      <c r="L51" s="243"/>
      <c r="M51" s="243"/>
      <c r="N51" s="243"/>
      <c r="O51" s="249"/>
    </row>
    <row r="52" s="157" customFormat="1" ht="30" customHeight="1" spans="1:15">
      <c r="A52" s="171"/>
      <c r="B52" s="172"/>
      <c r="C52" s="168" t="s">
        <v>454</v>
      </c>
      <c r="D52" s="169" t="s">
        <v>273</v>
      </c>
      <c r="E52" s="168"/>
      <c r="F52" s="245"/>
      <c r="G52" s="245"/>
      <c r="H52" s="245"/>
      <c r="I52" s="245"/>
      <c r="J52" s="245"/>
      <c r="K52" s="176" t="s">
        <v>274</v>
      </c>
      <c r="L52" s="176" t="s">
        <v>275</v>
      </c>
      <c r="M52" s="176" t="s">
        <v>276</v>
      </c>
      <c r="N52" s="176" t="s">
        <v>277</v>
      </c>
      <c r="O52" s="176" t="s">
        <v>278</v>
      </c>
    </row>
    <row r="53" s="157" customFormat="1" ht="30" customHeight="1" spans="1:15">
      <c r="A53" s="171"/>
      <c r="B53" s="172"/>
      <c r="C53" s="168" t="s">
        <v>455</v>
      </c>
      <c r="D53" s="177"/>
      <c r="E53" s="168"/>
      <c r="F53" s="245"/>
      <c r="G53" s="245"/>
      <c r="H53" s="245"/>
      <c r="I53" s="245"/>
      <c r="J53" s="245"/>
      <c r="K53" s="176" t="s">
        <v>274</v>
      </c>
      <c r="L53" s="176" t="s">
        <v>275</v>
      </c>
      <c r="M53" s="176" t="s">
        <v>276</v>
      </c>
      <c r="N53" s="176" t="s">
        <v>277</v>
      </c>
      <c r="O53" s="176" t="s">
        <v>278</v>
      </c>
    </row>
    <row r="54" s="157" customFormat="1" ht="30" customHeight="1" spans="1:15">
      <c r="A54" s="171"/>
      <c r="B54" s="172"/>
      <c r="C54" s="168" t="s">
        <v>456</v>
      </c>
      <c r="D54" s="174"/>
      <c r="E54" s="168"/>
      <c r="F54" s="220"/>
      <c r="G54" s="220"/>
      <c r="H54" s="220"/>
      <c r="I54" s="220"/>
      <c r="J54" s="220"/>
      <c r="K54" s="176" t="s">
        <v>274</v>
      </c>
      <c r="L54" s="176" t="s">
        <v>275</v>
      </c>
      <c r="M54" s="176" t="s">
        <v>276</v>
      </c>
      <c r="N54" s="176" t="s">
        <v>277</v>
      </c>
      <c r="O54" s="176" t="s">
        <v>278</v>
      </c>
    </row>
    <row r="55" s="157" customFormat="1" ht="30" customHeight="1" spans="1:15">
      <c r="A55" s="171"/>
      <c r="B55" s="172"/>
      <c r="C55" s="168" t="s">
        <v>458</v>
      </c>
      <c r="D55" s="177" t="s">
        <v>284</v>
      </c>
      <c r="E55" s="168"/>
      <c r="F55" s="220"/>
      <c r="G55" s="220"/>
      <c r="H55" s="176" t="s">
        <v>274</v>
      </c>
      <c r="I55" s="176" t="s">
        <v>275</v>
      </c>
      <c r="J55" s="176" t="s">
        <v>276</v>
      </c>
      <c r="K55" s="176" t="s">
        <v>277</v>
      </c>
      <c r="L55" s="176" t="s">
        <v>278</v>
      </c>
      <c r="M55" s="220"/>
      <c r="N55" s="220"/>
      <c r="O55" s="220"/>
    </row>
    <row r="56" s="157" customFormat="1" ht="30" customHeight="1" spans="1:15">
      <c r="A56" s="171"/>
      <c r="B56" s="172"/>
      <c r="C56" s="168" t="s">
        <v>487</v>
      </c>
      <c r="D56" s="177"/>
      <c r="E56" s="168"/>
      <c r="F56" s="220"/>
      <c r="G56" s="220"/>
      <c r="H56" s="176" t="s">
        <v>274</v>
      </c>
      <c r="I56" s="176" t="s">
        <v>275</v>
      </c>
      <c r="J56" s="176" t="s">
        <v>276</v>
      </c>
      <c r="K56" s="176" t="s">
        <v>277</v>
      </c>
      <c r="L56" s="176" t="s">
        <v>278</v>
      </c>
      <c r="M56" s="220"/>
      <c r="N56" s="220"/>
      <c r="O56" s="220"/>
    </row>
    <row r="57" s="157" customFormat="1" ht="30" customHeight="1" spans="1:15">
      <c r="A57" s="171"/>
      <c r="B57" s="172"/>
      <c r="C57" s="168" t="s">
        <v>462</v>
      </c>
      <c r="D57" s="177"/>
      <c r="E57" s="168"/>
      <c r="F57" s="220"/>
      <c r="G57" s="220"/>
      <c r="H57" s="176" t="s">
        <v>274</v>
      </c>
      <c r="I57" s="176" t="s">
        <v>275</v>
      </c>
      <c r="J57" s="176" t="s">
        <v>276</v>
      </c>
      <c r="K57" s="176" t="s">
        <v>277</v>
      </c>
      <c r="L57" s="176" t="s">
        <v>278</v>
      </c>
      <c r="M57" s="220"/>
      <c r="N57" s="220"/>
      <c r="O57" s="220"/>
    </row>
    <row r="58" s="157" customFormat="1" ht="30" customHeight="1" spans="1:15">
      <c r="A58" s="171"/>
      <c r="B58" s="172"/>
      <c r="C58" s="168" t="s">
        <v>457</v>
      </c>
      <c r="D58" s="174"/>
      <c r="E58" s="168"/>
      <c r="F58" s="220"/>
      <c r="G58" s="220"/>
      <c r="H58" s="176" t="s">
        <v>274</v>
      </c>
      <c r="I58" s="176" t="s">
        <v>275</v>
      </c>
      <c r="J58" s="176" t="s">
        <v>276</v>
      </c>
      <c r="K58" s="176" t="s">
        <v>277</v>
      </c>
      <c r="L58" s="176" t="s">
        <v>278</v>
      </c>
      <c r="M58" s="220"/>
      <c r="N58" s="220"/>
      <c r="O58" s="220"/>
    </row>
    <row r="59" s="157" customFormat="1" ht="30" customHeight="1" spans="1:15">
      <c r="A59" s="171"/>
      <c r="B59" s="172"/>
      <c r="C59" s="168" t="s">
        <v>488</v>
      </c>
      <c r="D59" s="169" t="s">
        <v>291</v>
      </c>
      <c r="E59" s="176" t="s">
        <v>292</v>
      </c>
      <c r="F59" s="176" t="s">
        <v>274</v>
      </c>
      <c r="G59" s="176" t="s">
        <v>275</v>
      </c>
      <c r="H59" s="176" t="s">
        <v>276</v>
      </c>
      <c r="I59" s="176" t="s">
        <v>277</v>
      </c>
      <c r="J59" s="176" t="s">
        <v>278</v>
      </c>
      <c r="K59" s="220"/>
      <c r="L59" s="220"/>
      <c r="M59" s="220"/>
      <c r="N59" s="220"/>
      <c r="O59" s="220"/>
    </row>
    <row r="60" s="157" customFormat="1" ht="30" customHeight="1" spans="1:15">
      <c r="A60" s="171"/>
      <c r="B60" s="246"/>
      <c r="C60" s="168" t="s">
        <v>461</v>
      </c>
      <c r="D60" s="174"/>
      <c r="E60" s="176" t="s">
        <v>292</v>
      </c>
      <c r="F60" s="176" t="s">
        <v>274</v>
      </c>
      <c r="G60" s="176" t="s">
        <v>275</v>
      </c>
      <c r="H60" s="176" t="s">
        <v>276</v>
      </c>
      <c r="I60" s="176" t="s">
        <v>277</v>
      </c>
      <c r="J60" s="176" t="s">
        <v>278</v>
      </c>
      <c r="K60" s="220"/>
      <c r="L60" s="220"/>
      <c r="M60" s="220"/>
      <c r="N60" s="220"/>
      <c r="O60" s="220"/>
    </row>
    <row r="61" s="157" customFormat="1" ht="30" customHeight="1" spans="1:15">
      <c r="A61" s="171"/>
      <c r="B61" s="167" t="s">
        <v>489</v>
      </c>
      <c r="C61" s="181" t="s">
        <v>465</v>
      </c>
      <c r="D61" s="177" t="s">
        <v>269</v>
      </c>
      <c r="E61" s="242" t="s">
        <v>271</v>
      </c>
      <c r="F61" s="243"/>
      <c r="G61" s="243"/>
      <c r="H61" s="243"/>
      <c r="I61" s="243"/>
      <c r="J61" s="243"/>
      <c r="K61" s="243"/>
      <c r="L61" s="243"/>
      <c r="M61" s="243"/>
      <c r="N61" s="243"/>
      <c r="O61" s="249"/>
    </row>
    <row r="62" s="157" customFormat="1" ht="30" customHeight="1" spans="1:15">
      <c r="A62" s="171"/>
      <c r="B62" s="172"/>
      <c r="C62" s="168" t="s">
        <v>466</v>
      </c>
      <c r="D62" s="169" t="s">
        <v>273</v>
      </c>
      <c r="E62" s="168"/>
      <c r="F62" s="245"/>
      <c r="G62" s="245"/>
      <c r="H62" s="245"/>
      <c r="I62" s="245"/>
      <c r="J62" s="245"/>
      <c r="K62" s="176" t="s">
        <v>274</v>
      </c>
      <c r="L62" s="176" t="s">
        <v>275</v>
      </c>
      <c r="M62" s="176" t="s">
        <v>276</v>
      </c>
      <c r="N62" s="176" t="s">
        <v>277</v>
      </c>
      <c r="O62" s="176" t="s">
        <v>278</v>
      </c>
    </row>
    <row r="63" s="157" customFormat="1" ht="30" customHeight="1" spans="1:15">
      <c r="A63" s="171"/>
      <c r="B63" s="172"/>
      <c r="C63" s="168" t="s">
        <v>347</v>
      </c>
      <c r="D63" s="177"/>
      <c r="E63" s="168"/>
      <c r="F63" s="245"/>
      <c r="G63" s="245"/>
      <c r="H63" s="245"/>
      <c r="I63" s="245"/>
      <c r="J63" s="245"/>
      <c r="K63" s="176" t="s">
        <v>274</v>
      </c>
      <c r="L63" s="176" t="s">
        <v>275</v>
      </c>
      <c r="M63" s="176" t="s">
        <v>276</v>
      </c>
      <c r="N63" s="176" t="s">
        <v>277</v>
      </c>
      <c r="O63" s="176" t="s">
        <v>278</v>
      </c>
    </row>
    <row r="64" s="157" customFormat="1" ht="30" customHeight="1" spans="1:15">
      <c r="A64" s="171"/>
      <c r="B64" s="172"/>
      <c r="C64" s="168" t="s">
        <v>467</v>
      </c>
      <c r="D64" s="177"/>
      <c r="E64" s="168"/>
      <c r="F64" s="245"/>
      <c r="G64" s="245"/>
      <c r="H64" s="245"/>
      <c r="I64" s="245"/>
      <c r="J64" s="245"/>
      <c r="K64" s="176" t="s">
        <v>274</v>
      </c>
      <c r="L64" s="176" t="s">
        <v>275</v>
      </c>
      <c r="M64" s="176" t="s">
        <v>276</v>
      </c>
      <c r="N64" s="176" t="s">
        <v>277</v>
      </c>
      <c r="O64" s="176" t="s">
        <v>278</v>
      </c>
    </row>
    <row r="65" s="157" customFormat="1" ht="30" customHeight="1" spans="1:15">
      <c r="A65" s="171"/>
      <c r="B65" s="172"/>
      <c r="C65" s="168" t="s">
        <v>442</v>
      </c>
      <c r="D65" s="174"/>
      <c r="E65" s="168"/>
      <c r="F65" s="220"/>
      <c r="G65" s="220"/>
      <c r="H65" s="220"/>
      <c r="I65" s="220"/>
      <c r="J65" s="220"/>
      <c r="K65" s="176" t="s">
        <v>274</v>
      </c>
      <c r="L65" s="176" t="s">
        <v>275</v>
      </c>
      <c r="M65" s="176" t="s">
        <v>276</v>
      </c>
      <c r="N65" s="176" t="s">
        <v>277</v>
      </c>
      <c r="O65" s="176" t="s">
        <v>278</v>
      </c>
    </row>
    <row r="66" s="157" customFormat="1" ht="30" customHeight="1" spans="1:15">
      <c r="A66" s="171"/>
      <c r="B66" s="172"/>
      <c r="C66" s="168" t="s">
        <v>490</v>
      </c>
      <c r="D66" s="181" t="s">
        <v>284</v>
      </c>
      <c r="E66" s="168"/>
      <c r="F66" s="220"/>
      <c r="G66" s="220"/>
      <c r="H66" s="176" t="s">
        <v>274</v>
      </c>
      <c r="I66" s="176" t="s">
        <v>275</v>
      </c>
      <c r="J66" s="176" t="s">
        <v>276</v>
      </c>
      <c r="K66" s="176" t="s">
        <v>277</v>
      </c>
      <c r="L66" s="176" t="s">
        <v>278</v>
      </c>
      <c r="M66" s="220"/>
      <c r="N66" s="220"/>
      <c r="O66" s="220"/>
    </row>
    <row r="67" s="157" customFormat="1" ht="30" customHeight="1" spans="1:15">
      <c r="A67" s="171"/>
      <c r="B67" s="172"/>
      <c r="C67" s="168" t="s">
        <v>469</v>
      </c>
      <c r="D67" s="181"/>
      <c r="E67" s="168"/>
      <c r="F67" s="220"/>
      <c r="G67" s="220"/>
      <c r="H67" s="176" t="s">
        <v>274</v>
      </c>
      <c r="I67" s="176" t="s">
        <v>275</v>
      </c>
      <c r="J67" s="176" t="s">
        <v>276</v>
      </c>
      <c r="K67" s="176" t="s">
        <v>277</v>
      </c>
      <c r="L67" s="176" t="s">
        <v>278</v>
      </c>
      <c r="M67" s="220"/>
      <c r="N67" s="220"/>
      <c r="O67" s="220"/>
    </row>
    <row r="68" s="157" customFormat="1" ht="30" customHeight="1" spans="1:15">
      <c r="A68" s="171"/>
      <c r="B68" s="172"/>
      <c r="C68" s="168" t="s">
        <v>473</v>
      </c>
      <c r="D68" s="181"/>
      <c r="E68" s="168"/>
      <c r="F68" s="220"/>
      <c r="G68" s="220"/>
      <c r="H68" s="176" t="s">
        <v>274</v>
      </c>
      <c r="I68" s="176" t="s">
        <v>275</v>
      </c>
      <c r="J68" s="176" t="s">
        <v>276</v>
      </c>
      <c r="K68" s="176" t="s">
        <v>277</v>
      </c>
      <c r="L68" s="176" t="s">
        <v>278</v>
      </c>
      <c r="M68" s="220"/>
      <c r="N68" s="220"/>
      <c r="O68" s="220"/>
    </row>
    <row r="69" s="157" customFormat="1" ht="30" customHeight="1" spans="1:15">
      <c r="A69" s="171"/>
      <c r="B69" s="172"/>
      <c r="C69" s="168" t="s">
        <v>474</v>
      </c>
      <c r="D69" s="181"/>
      <c r="E69" s="168"/>
      <c r="F69" s="220"/>
      <c r="G69" s="220"/>
      <c r="H69" s="176" t="s">
        <v>274</v>
      </c>
      <c r="I69" s="176" t="s">
        <v>275</v>
      </c>
      <c r="J69" s="176" t="s">
        <v>276</v>
      </c>
      <c r="K69" s="176" t="s">
        <v>277</v>
      </c>
      <c r="L69" s="176" t="s">
        <v>278</v>
      </c>
      <c r="M69" s="220"/>
      <c r="N69" s="220"/>
      <c r="O69" s="220"/>
    </row>
    <row r="70" s="157" customFormat="1" ht="30" customHeight="1" spans="1:15">
      <c r="A70" s="171"/>
      <c r="B70" s="172"/>
      <c r="C70" s="168" t="s">
        <v>471</v>
      </c>
      <c r="D70" s="181"/>
      <c r="E70" s="168"/>
      <c r="F70" s="220"/>
      <c r="G70" s="220"/>
      <c r="H70" s="176" t="s">
        <v>274</v>
      </c>
      <c r="I70" s="176" t="s">
        <v>275</v>
      </c>
      <c r="J70" s="176" t="s">
        <v>276</v>
      </c>
      <c r="K70" s="176" t="s">
        <v>277</v>
      </c>
      <c r="L70" s="176" t="s">
        <v>278</v>
      </c>
      <c r="M70" s="220"/>
      <c r="N70" s="220"/>
      <c r="O70" s="220"/>
    </row>
    <row r="71" s="157" customFormat="1" ht="30" customHeight="1" spans="1:15">
      <c r="A71" s="171"/>
      <c r="B71" s="172"/>
      <c r="C71" s="168" t="s">
        <v>472</v>
      </c>
      <c r="D71" s="181"/>
      <c r="E71" s="168"/>
      <c r="F71" s="220"/>
      <c r="G71" s="220"/>
      <c r="H71" s="176" t="s">
        <v>274</v>
      </c>
      <c r="I71" s="176" t="s">
        <v>275</v>
      </c>
      <c r="J71" s="176" t="s">
        <v>276</v>
      </c>
      <c r="K71" s="176" t="s">
        <v>277</v>
      </c>
      <c r="L71" s="176" t="s">
        <v>278</v>
      </c>
      <c r="M71" s="220"/>
      <c r="N71" s="220"/>
      <c r="O71" s="220"/>
    </row>
    <row r="72" s="157" customFormat="1" ht="30" customHeight="1" spans="1:15">
      <c r="A72" s="171"/>
      <c r="B72" s="246"/>
      <c r="C72" s="168" t="s">
        <v>293</v>
      </c>
      <c r="D72" s="181" t="s">
        <v>291</v>
      </c>
      <c r="E72" s="176" t="s">
        <v>292</v>
      </c>
      <c r="F72" s="176" t="s">
        <v>274</v>
      </c>
      <c r="G72" s="176" t="s">
        <v>275</v>
      </c>
      <c r="H72" s="176" t="s">
        <v>276</v>
      </c>
      <c r="I72" s="176" t="s">
        <v>277</v>
      </c>
      <c r="J72" s="176" t="s">
        <v>278</v>
      </c>
      <c r="K72" s="220"/>
      <c r="L72" s="220"/>
      <c r="M72" s="220"/>
      <c r="N72" s="220"/>
      <c r="O72" s="220"/>
    </row>
    <row r="73" s="157" customFormat="1" ht="30" customHeight="1" spans="1:15">
      <c r="A73" s="171"/>
      <c r="B73" s="167" t="s">
        <v>491</v>
      </c>
      <c r="C73" s="181" t="s">
        <v>492</v>
      </c>
      <c r="D73" s="177" t="s">
        <v>269</v>
      </c>
      <c r="E73" s="242" t="s">
        <v>271</v>
      </c>
      <c r="F73" s="243"/>
      <c r="G73" s="243"/>
      <c r="H73" s="243"/>
      <c r="I73" s="243"/>
      <c r="J73" s="243"/>
      <c r="K73" s="243"/>
      <c r="L73" s="243"/>
      <c r="M73" s="243"/>
      <c r="N73" s="243"/>
      <c r="O73" s="249"/>
    </row>
    <row r="74" s="157" customFormat="1" ht="30" customHeight="1" spans="1:15">
      <c r="A74" s="171"/>
      <c r="B74" s="172"/>
      <c r="C74" s="216" t="s">
        <v>493</v>
      </c>
      <c r="D74" s="217" t="s">
        <v>273</v>
      </c>
      <c r="E74" s="216"/>
      <c r="F74" s="245"/>
      <c r="G74" s="245"/>
      <c r="H74" s="245"/>
      <c r="I74" s="245"/>
      <c r="J74" s="245"/>
      <c r="K74" s="176" t="s">
        <v>274</v>
      </c>
      <c r="L74" s="176" t="s">
        <v>275</v>
      </c>
      <c r="M74" s="176" t="s">
        <v>276</v>
      </c>
      <c r="N74" s="176" t="s">
        <v>277</v>
      </c>
      <c r="O74" s="176" t="s">
        <v>278</v>
      </c>
    </row>
    <row r="75" s="157" customFormat="1" ht="30" customHeight="1" spans="1:15">
      <c r="A75" s="171"/>
      <c r="B75" s="172"/>
      <c r="C75" s="216" t="s">
        <v>494</v>
      </c>
      <c r="D75" s="222"/>
      <c r="E75" s="216"/>
      <c r="F75" s="245"/>
      <c r="G75" s="245"/>
      <c r="H75" s="245"/>
      <c r="I75" s="245"/>
      <c r="J75" s="245"/>
      <c r="K75" s="176" t="s">
        <v>274</v>
      </c>
      <c r="L75" s="176" t="s">
        <v>275</v>
      </c>
      <c r="M75" s="176" t="s">
        <v>276</v>
      </c>
      <c r="N75" s="176" t="s">
        <v>277</v>
      </c>
      <c r="O75" s="176" t="s">
        <v>278</v>
      </c>
    </row>
    <row r="76" s="157" customFormat="1" ht="30" customHeight="1" spans="1:15">
      <c r="A76" s="171"/>
      <c r="B76" s="172"/>
      <c r="C76" s="216" t="s">
        <v>495</v>
      </c>
      <c r="D76" s="217" t="s">
        <v>284</v>
      </c>
      <c r="E76" s="216"/>
      <c r="F76" s="220"/>
      <c r="G76" s="220"/>
      <c r="H76" s="176" t="s">
        <v>274</v>
      </c>
      <c r="I76" s="176" t="s">
        <v>275</v>
      </c>
      <c r="J76" s="176" t="s">
        <v>276</v>
      </c>
      <c r="K76" s="176" t="s">
        <v>277</v>
      </c>
      <c r="L76" s="176" t="s">
        <v>278</v>
      </c>
      <c r="M76" s="220"/>
      <c r="N76" s="220"/>
      <c r="O76" s="220"/>
    </row>
    <row r="77" s="157" customFormat="1" ht="30" customHeight="1" spans="1:15">
      <c r="A77" s="171"/>
      <c r="B77" s="172"/>
      <c r="C77" s="216" t="s">
        <v>496</v>
      </c>
      <c r="D77" s="219"/>
      <c r="E77" s="216"/>
      <c r="F77" s="220"/>
      <c r="G77" s="220"/>
      <c r="H77" s="176" t="s">
        <v>274</v>
      </c>
      <c r="I77" s="176" t="s">
        <v>275</v>
      </c>
      <c r="J77" s="176" t="s">
        <v>276</v>
      </c>
      <c r="K77" s="176" t="s">
        <v>277</v>
      </c>
      <c r="L77" s="176" t="s">
        <v>278</v>
      </c>
      <c r="M77" s="220"/>
      <c r="N77" s="220"/>
      <c r="O77" s="220"/>
    </row>
    <row r="78" s="157" customFormat="1" ht="30" customHeight="1" spans="1:15">
      <c r="A78" s="171"/>
      <c r="B78" s="172"/>
      <c r="C78" s="216" t="s">
        <v>497</v>
      </c>
      <c r="D78" s="219"/>
      <c r="E78" s="216"/>
      <c r="F78" s="220"/>
      <c r="G78" s="220"/>
      <c r="H78" s="176" t="s">
        <v>274</v>
      </c>
      <c r="I78" s="176" t="s">
        <v>275</v>
      </c>
      <c r="J78" s="176" t="s">
        <v>276</v>
      </c>
      <c r="K78" s="176" t="s">
        <v>277</v>
      </c>
      <c r="L78" s="176" t="s">
        <v>278</v>
      </c>
      <c r="M78" s="220"/>
      <c r="N78" s="220"/>
      <c r="O78" s="220"/>
    </row>
    <row r="79" s="157" customFormat="1" ht="30" customHeight="1" spans="1:15">
      <c r="A79" s="171"/>
      <c r="B79" s="172"/>
      <c r="C79" s="216" t="s">
        <v>498</v>
      </c>
      <c r="D79" s="219"/>
      <c r="E79" s="216"/>
      <c r="F79" s="220"/>
      <c r="G79" s="220"/>
      <c r="H79" s="176" t="s">
        <v>274</v>
      </c>
      <c r="I79" s="176" t="s">
        <v>275</v>
      </c>
      <c r="J79" s="176" t="s">
        <v>276</v>
      </c>
      <c r="K79" s="176" t="s">
        <v>277</v>
      </c>
      <c r="L79" s="176" t="s">
        <v>278</v>
      </c>
      <c r="M79" s="220"/>
      <c r="N79" s="220"/>
      <c r="O79" s="220"/>
    </row>
    <row r="80" s="157" customFormat="1" ht="30" customHeight="1" spans="1:15">
      <c r="A80" s="171"/>
      <c r="B80" s="172"/>
      <c r="C80" s="216" t="s">
        <v>499</v>
      </c>
      <c r="D80" s="219"/>
      <c r="E80" s="216"/>
      <c r="F80" s="220"/>
      <c r="G80" s="220"/>
      <c r="H80" s="176" t="s">
        <v>274</v>
      </c>
      <c r="I80" s="176" t="s">
        <v>275</v>
      </c>
      <c r="J80" s="176" t="s">
        <v>276</v>
      </c>
      <c r="K80" s="176" t="s">
        <v>277</v>
      </c>
      <c r="L80" s="176" t="s">
        <v>278</v>
      </c>
      <c r="M80" s="220"/>
      <c r="N80" s="220"/>
      <c r="O80" s="220"/>
    </row>
    <row r="81" s="157" customFormat="1" ht="30" customHeight="1" spans="1:15">
      <c r="A81" s="171"/>
      <c r="B81" s="172"/>
      <c r="C81" s="216" t="s">
        <v>494</v>
      </c>
      <c r="D81" s="219"/>
      <c r="E81" s="216"/>
      <c r="F81" s="220"/>
      <c r="G81" s="220"/>
      <c r="H81" s="176" t="s">
        <v>274</v>
      </c>
      <c r="I81" s="176" t="s">
        <v>275</v>
      </c>
      <c r="J81" s="176" t="s">
        <v>276</v>
      </c>
      <c r="K81" s="176" t="s">
        <v>277</v>
      </c>
      <c r="L81" s="176" t="s">
        <v>278</v>
      </c>
      <c r="M81" s="220"/>
      <c r="N81" s="220"/>
      <c r="O81" s="220"/>
    </row>
    <row r="82" s="157" customFormat="1" ht="30" customHeight="1" spans="1:15">
      <c r="A82" s="171"/>
      <c r="B82" s="172"/>
      <c r="C82" s="216" t="s">
        <v>500</v>
      </c>
      <c r="D82" s="222"/>
      <c r="E82" s="216"/>
      <c r="F82" s="220"/>
      <c r="G82" s="220"/>
      <c r="H82" s="176" t="s">
        <v>274</v>
      </c>
      <c r="I82" s="176" t="s">
        <v>275</v>
      </c>
      <c r="J82" s="176" t="s">
        <v>276</v>
      </c>
      <c r="K82" s="176" t="s">
        <v>277</v>
      </c>
      <c r="L82" s="176" t="s">
        <v>278</v>
      </c>
      <c r="M82" s="220"/>
      <c r="N82" s="220"/>
      <c r="O82" s="220"/>
    </row>
    <row r="83" s="157" customFormat="1" ht="30" customHeight="1" spans="1:15">
      <c r="A83" s="247"/>
      <c r="B83" s="246"/>
      <c r="C83" s="216" t="s">
        <v>501</v>
      </c>
      <c r="D83" s="223" t="s">
        <v>291</v>
      </c>
      <c r="E83" s="176" t="s">
        <v>292</v>
      </c>
      <c r="F83" s="176" t="s">
        <v>274</v>
      </c>
      <c r="G83" s="176" t="s">
        <v>275</v>
      </c>
      <c r="H83" s="176" t="s">
        <v>276</v>
      </c>
      <c r="I83" s="176" t="s">
        <v>277</v>
      </c>
      <c r="J83" s="176" t="s">
        <v>278</v>
      </c>
      <c r="K83" s="220"/>
      <c r="L83" s="220"/>
      <c r="M83" s="220"/>
      <c r="N83" s="220"/>
      <c r="O83" s="220"/>
    </row>
    <row r="84" s="157" customFormat="1" ht="30" customHeight="1" spans="1:15">
      <c r="A84" s="166" t="s">
        <v>149</v>
      </c>
      <c r="B84" s="167" t="s">
        <v>502</v>
      </c>
      <c r="C84" s="223" t="s">
        <v>503</v>
      </c>
      <c r="D84" s="177" t="s">
        <v>269</v>
      </c>
      <c r="E84" s="242" t="s">
        <v>271</v>
      </c>
      <c r="F84" s="243"/>
      <c r="G84" s="243"/>
      <c r="H84" s="243"/>
      <c r="I84" s="243"/>
      <c r="J84" s="243"/>
      <c r="K84" s="243"/>
      <c r="L84" s="243"/>
      <c r="M84" s="243"/>
      <c r="N84" s="243"/>
      <c r="O84" s="249"/>
    </row>
    <row r="85" s="157" customFormat="1" ht="30" customHeight="1" spans="1:15">
      <c r="A85" s="171"/>
      <c r="B85" s="172"/>
      <c r="C85" s="216" t="s">
        <v>504</v>
      </c>
      <c r="D85" s="217" t="s">
        <v>273</v>
      </c>
      <c r="E85" s="216"/>
      <c r="F85" s="245"/>
      <c r="G85" s="245"/>
      <c r="H85" s="245"/>
      <c r="I85" s="245"/>
      <c r="J85" s="245"/>
      <c r="K85" s="176" t="s">
        <v>274</v>
      </c>
      <c r="L85" s="176" t="s">
        <v>275</v>
      </c>
      <c r="M85" s="176" t="s">
        <v>276</v>
      </c>
      <c r="N85" s="176" t="s">
        <v>277</v>
      </c>
      <c r="O85" s="176" t="s">
        <v>278</v>
      </c>
    </row>
    <row r="86" s="157" customFormat="1" ht="30" customHeight="1" spans="1:15">
      <c r="A86" s="171"/>
      <c r="B86" s="172"/>
      <c r="C86" s="216" t="s">
        <v>505</v>
      </c>
      <c r="D86" s="219"/>
      <c r="E86" s="216"/>
      <c r="F86" s="245"/>
      <c r="G86" s="245"/>
      <c r="H86" s="245"/>
      <c r="I86" s="245"/>
      <c r="J86" s="245"/>
      <c r="K86" s="176" t="s">
        <v>274</v>
      </c>
      <c r="L86" s="176" t="s">
        <v>275</v>
      </c>
      <c r="M86" s="176" t="s">
        <v>276</v>
      </c>
      <c r="N86" s="176" t="s">
        <v>277</v>
      </c>
      <c r="O86" s="176" t="s">
        <v>278</v>
      </c>
    </row>
    <row r="87" s="157" customFormat="1" ht="30" customHeight="1" spans="1:15">
      <c r="A87" s="171"/>
      <c r="B87" s="172"/>
      <c r="C87" s="216" t="s">
        <v>506</v>
      </c>
      <c r="D87" s="222"/>
      <c r="E87" s="216"/>
      <c r="F87" s="220"/>
      <c r="G87" s="220"/>
      <c r="H87" s="220"/>
      <c r="I87" s="220"/>
      <c r="J87" s="220"/>
      <c r="K87" s="176" t="s">
        <v>274</v>
      </c>
      <c r="L87" s="176" t="s">
        <v>275</v>
      </c>
      <c r="M87" s="176" t="s">
        <v>276</v>
      </c>
      <c r="N87" s="176" t="s">
        <v>277</v>
      </c>
      <c r="O87" s="176" t="s">
        <v>278</v>
      </c>
    </row>
    <row r="88" s="157" customFormat="1" ht="30" customHeight="1" spans="1:15">
      <c r="A88" s="171"/>
      <c r="B88" s="172"/>
      <c r="C88" s="216" t="s">
        <v>507</v>
      </c>
      <c r="D88" s="217" t="s">
        <v>284</v>
      </c>
      <c r="E88" s="216"/>
      <c r="F88" s="220"/>
      <c r="G88" s="220"/>
      <c r="H88" s="176" t="s">
        <v>274</v>
      </c>
      <c r="I88" s="176" t="s">
        <v>275</v>
      </c>
      <c r="J88" s="176" t="s">
        <v>276</v>
      </c>
      <c r="K88" s="176" t="s">
        <v>277</v>
      </c>
      <c r="L88" s="176" t="s">
        <v>278</v>
      </c>
      <c r="M88" s="220"/>
      <c r="N88" s="220"/>
      <c r="O88" s="220"/>
    </row>
    <row r="89" s="157" customFormat="1" ht="30" customHeight="1" spans="1:15">
      <c r="A89" s="171"/>
      <c r="B89" s="172"/>
      <c r="C89" s="216" t="s">
        <v>508</v>
      </c>
      <c r="D89" s="222"/>
      <c r="E89" s="216"/>
      <c r="F89" s="220"/>
      <c r="G89" s="220"/>
      <c r="H89" s="176" t="s">
        <v>274</v>
      </c>
      <c r="I89" s="176" t="s">
        <v>275</v>
      </c>
      <c r="J89" s="176" t="s">
        <v>276</v>
      </c>
      <c r="K89" s="176" t="s">
        <v>277</v>
      </c>
      <c r="L89" s="176" t="s">
        <v>278</v>
      </c>
      <c r="M89" s="220"/>
      <c r="N89" s="220"/>
      <c r="O89" s="220"/>
    </row>
    <row r="90" s="157" customFormat="1" ht="30" customHeight="1" spans="1:15">
      <c r="A90" s="171"/>
      <c r="B90" s="246"/>
      <c r="C90" s="216" t="s">
        <v>509</v>
      </c>
      <c r="D90" s="223" t="s">
        <v>291</v>
      </c>
      <c r="E90" s="176" t="s">
        <v>292</v>
      </c>
      <c r="F90" s="176" t="s">
        <v>274</v>
      </c>
      <c r="G90" s="176" t="s">
        <v>275</v>
      </c>
      <c r="H90" s="176" t="s">
        <v>276</v>
      </c>
      <c r="I90" s="176" t="s">
        <v>277</v>
      </c>
      <c r="J90" s="176" t="s">
        <v>278</v>
      </c>
      <c r="K90" s="220"/>
      <c r="L90" s="220"/>
      <c r="M90" s="220"/>
      <c r="N90" s="220"/>
      <c r="O90" s="220"/>
    </row>
    <row r="91" s="157" customFormat="1" ht="30" customHeight="1" spans="1:15">
      <c r="A91" s="171"/>
      <c r="B91" s="167" t="s">
        <v>510</v>
      </c>
      <c r="C91" s="223" t="s">
        <v>511</v>
      </c>
      <c r="D91" s="177" t="s">
        <v>269</v>
      </c>
      <c r="E91" s="242" t="s">
        <v>271</v>
      </c>
      <c r="F91" s="243"/>
      <c r="G91" s="243"/>
      <c r="H91" s="243"/>
      <c r="I91" s="243"/>
      <c r="J91" s="243"/>
      <c r="K91" s="243"/>
      <c r="L91" s="243"/>
      <c r="M91" s="243"/>
      <c r="N91" s="243"/>
      <c r="O91" s="249"/>
    </row>
    <row r="92" s="157" customFormat="1" ht="30" customHeight="1" spans="1:15">
      <c r="A92" s="171"/>
      <c r="B92" s="172"/>
      <c r="C92" s="216" t="s">
        <v>512</v>
      </c>
      <c r="D92" s="217" t="s">
        <v>273</v>
      </c>
      <c r="E92" s="216"/>
      <c r="F92" s="245"/>
      <c r="G92" s="245"/>
      <c r="H92" s="245"/>
      <c r="I92" s="245"/>
      <c r="J92" s="245"/>
      <c r="K92" s="176" t="s">
        <v>274</v>
      </c>
      <c r="L92" s="176" t="s">
        <v>275</v>
      </c>
      <c r="M92" s="176" t="s">
        <v>276</v>
      </c>
      <c r="N92" s="176" t="s">
        <v>277</v>
      </c>
      <c r="O92" s="176" t="s">
        <v>278</v>
      </c>
    </row>
    <row r="93" s="157" customFormat="1" ht="30" customHeight="1" spans="1:15">
      <c r="A93" s="171"/>
      <c r="B93" s="172"/>
      <c r="C93" s="216" t="s">
        <v>513</v>
      </c>
      <c r="D93" s="219"/>
      <c r="E93" s="216"/>
      <c r="F93" s="245"/>
      <c r="G93" s="245"/>
      <c r="H93" s="245"/>
      <c r="I93" s="245"/>
      <c r="J93" s="245"/>
      <c r="K93" s="176" t="s">
        <v>274</v>
      </c>
      <c r="L93" s="176" t="s">
        <v>275</v>
      </c>
      <c r="M93" s="176" t="s">
        <v>276</v>
      </c>
      <c r="N93" s="176" t="s">
        <v>277</v>
      </c>
      <c r="O93" s="176" t="s">
        <v>278</v>
      </c>
    </row>
    <row r="94" s="157" customFormat="1" ht="30" customHeight="1" spans="1:15">
      <c r="A94" s="171"/>
      <c r="B94" s="172"/>
      <c r="C94" s="216" t="s">
        <v>514</v>
      </c>
      <c r="D94" s="222"/>
      <c r="E94" s="216"/>
      <c r="F94" s="220"/>
      <c r="G94" s="220"/>
      <c r="H94" s="220"/>
      <c r="I94" s="220"/>
      <c r="J94" s="220"/>
      <c r="K94" s="176" t="s">
        <v>274</v>
      </c>
      <c r="L94" s="176" t="s">
        <v>275</v>
      </c>
      <c r="M94" s="176" t="s">
        <v>276</v>
      </c>
      <c r="N94" s="176" t="s">
        <v>277</v>
      </c>
      <c r="O94" s="176" t="s">
        <v>278</v>
      </c>
    </row>
    <row r="95" s="157" customFormat="1" ht="30" customHeight="1" spans="1:15">
      <c r="A95" s="171"/>
      <c r="B95" s="172"/>
      <c r="C95" s="216" t="s">
        <v>515</v>
      </c>
      <c r="D95" s="217" t="s">
        <v>284</v>
      </c>
      <c r="E95" s="216"/>
      <c r="F95" s="220"/>
      <c r="G95" s="220"/>
      <c r="H95" s="176" t="s">
        <v>274</v>
      </c>
      <c r="I95" s="176" t="s">
        <v>275</v>
      </c>
      <c r="J95" s="176" t="s">
        <v>276</v>
      </c>
      <c r="K95" s="176" t="s">
        <v>277</v>
      </c>
      <c r="L95" s="176" t="s">
        <v>278</v>
      </c>
      <c r="M95" s="220"/>
      <c r="N95" s="220"/>
      <c r="O95" s="220"/>
    </row>
    <row r="96" s="157" customFormat="1" ht="30" customHeight="1" spans="1:15">
      <c r="A96" s="171"/>
      <c r="B96" s="172"/>
      <c r="C96" s="216" t="s">
        <v>516</v>
      </c>
      <c r="D96" s="219"/>
      <c r="E96" s="216"/>
      <c r="F96" s="220"/>
      <c r="G96" s="220"/>
      <c r="H96" s="176" t="s">
        <v>274</v>
      </c>
      <c r="I96" s="176" t="s">
        <v>275</v>
      </c>
      <c r="J96" s="176" t="s">
        <v>276</v>
      </c>
      <c r="K96" s="176" t="s">
        <v>277</v>
      </c>
      <c r="L96" s="176" t="s">
        <v>278</v>
      </c>
      <c r="M96" s="220"/>
      <c r="N96" s="220"/>
      <c r="O96" s="220"/>
    </row>
    <row r="97" s="157" customFormat="1" ht="30" customHeight="1" spans="1:15">
      <c r="A97" s="171"/>
      <c r="B97" s="172"/>
      <c r="C97" s="216" t="s">
        <v>517</v>
      </c>
      <c r="D97" s="222"/>
      <c r="E97" s="216"/>
      <c r="F97" s="220"/>
      <c r="G97" s="220"/>
      <c r="H97" s="176" t="s">
        <v>274</v>
      </c>
      <c r="I97" s="176" t="s">
        <v>275</v>
      </c>
      <c r="J97" s="176" t="s">
        <v>276</v>
      </c>
      <c r="K97" s="176" t="s">
        <v>277</v>
      </c>
      <c r="L97" s="176" t="s">
        <v>278</v>
      </c>
      <c r="M97" s="220"/>
      <c r="N97" s="220"/>
      <c r="O97" s="220"/>
    </row>
    <row r="98" s="157" customFormat="1" ht="30" customHeight="1" spans="1:15">
      <c r="A98" s="171"/>
      <c r="B98" s="246"/>
      <c r="C98" s="216" t="s">
        <v>361</v>
      </c>
      <c r="D98" s="223" t="s">
        <v>291</v>
      </c>
      <c r="E98" s="176" t="s">
        <v>292</v>
      </c>
      <c r="F98" s="176" t="s">
        <v>274</v>
      </c>
      <c r="G98" s="176" t="s">
        <v>275</v>
      </c>
      <c r="H98" s="176" t="s">
        <v>276</v>
      </c>
      <c r="I98" s="176" t="s">
        <v>277</v>
      </c>
      <c r="J98" s="176" t="s">
        <v>278</v>
      </c>
      <c r="K98" s="220"/>
      <c r="L98" s="220"/>
      <c r="M98" s="220"/>
      <c r="N98" s="220"/>
      <c r="O98" s="220"/>
    </row>
    <row r="99" s="157" customFormat="1" ht="30" customHeight="1" spans="1:15">
      <c r="A99" s="171"/>
      <c r="B99" s="167" t="s">
        <v>165</v>
      </c>
      <c r="C99" s="223" t="s">
        <v>518</v>
      </c>
      <c r="D99" s="177" t="s">
        <v>269</v>
      </c>
      <c r="E99" s="242" t="s">
        <v>271</v>
      </c>
      <c r="F99" s="243"/>
      <c r="G99" s="243"/>
      <c r="H99" s="243"/>
      <c r="I99" s="243"/>
      <c r="J99" s="243"/>
      <c r="K99" s="243"/>
      <c r="L99" s="243"/>
      <c r="M99" s="243"/>
      <c r="N99" s="243"/>
      <c r="O99" s="249"/>
    </row>
    <row r="100" s="157" customFormat="1" ht="30" customHeight="1" spans="1:15">
      <c r="A100" s="171"/>
      <c r="B100" s="172"/>
      <c r="C100" s="216" t="s">
        <v>519</v>
      </c>
      <c r="D100" s="217" t="s">
        <v>273</v>
      </c>
      <c r="E100" s="216"/>
      <c r="F100" s="245"/>
      <c r="G100" s="245"/>
      <c r="H100" s="245"/>
      <c r="I100" s="245"/>
      <c r="J100" s="245"/>
      <c r="K100" s="176" t="s">
        <v>274</v>
      </c>
      <c r="L100" s="176" t="s">
        <v>275</v>
      </c>
      <c r="M100" s="176" t="s">
        <v>276</v>
      </c>
      <c r="N100" s="176" t="s">
        <v>277</v>
      </c>
      <c r="O100" s="176" t="s">
        <v>278</v>
      </c>
    </row>
    <row r="101" s="157" customFormat="1" ht="30" customHeight="1" spans="1:15">
      <c r="A101" s="171"/>
      <c r="B101" s="172"/>
      <c r="C101" s="216" t="s">
        <v>520</v>
      </c>
      <c r="D101" s="219"/>
      <c r="E101" s="216"/>
      <c r="F101" s="245"/>
      <c r="G101" s="245"/>
      <c r="H101" s="245"/>
      <c r="I101" s="245"/>
      <c r="J101" s="245"/>
      <c r="K101" s="176" t="s">
        <v>274</v>
      </c>
      <c r="L101" s="176" t="s">
        <v>275</v>
      </c>
      <c r="M101" s="176" t="s">
        <v>276</v>
      </c>
      <c r="N101" s="176" t="s">
        <v>277</v>
      </c>
      <c r="O101" s="176" t="s">
        <v>278</v>
      </c>
    </row>
    <row r="102" s="157" customFormat="1" ht="30" customHeight="1" spans="1:15">
      <c r="A102" s="171"/>
      <c r="B102" s="172"/>
      <c r="C102" s="216" t="s">
        <v>521</v>
      </c>
      <c r="D102" s="219"/>
      <c r="E102" s="216"/>
      <c r="F102" s="245"/>
      <c r="G102" s="245"/>
      <c r="H102" s="245"/>
      <c r="I102" s="245"/>
      <c r="J102" s="245"/>
      <c r="K102" s="176" t="s">
        <v>274</v>
      </c>
      <c r="L102" s="176" t="s">
        <v>275</v>
      </c>
      <c r="M102" s="176" t="s">
        <v>276</v>
      </c>
      <c r="N102" s="176" t="s">
        <v>277</v>
      </c>
      <c r="O102" s="176" t="s">
        <v>278</v>
      </c>
    </row>
    <row r="103" s="157" customFormat="1" ht="30" customHeight="1" spans="1:15">
      <c r="A103" s="171"/>
      <c r="B103" s="172"/>
      <c r="C103" s="216" t="s">
        <v>522</v>
      </c>
      <c r="D103" s="219"/>
      <c r="E103" s="216"/>
      <c r="F103" s="245"/>
      <c r="G103" s="245"/>
      <c r="H103" s="245"/>
      <c r="I103" s="245"/>
      <c r="J103" s="245"/>
      <c r="K103" s="176" t="s">
        <v>274</v>
      </c>
      <c r="L103" s="176" t="s">
        <v>275</v>
      </c>
      <c r="M103" s="176" t="s">
        <v>276</v>
      </c>
      <c r="N103" s="176" t="s">
        <v>277</v>
      </c>
      <c r="O103" s="176" t="s">
        <v>278</v>
      </c>
    </row>
    <row r="104" s="157" customFormat="1" ht="30" customHeight="1" spans="1:15">
      <c r="A104" s="171"/>
      <c r="B104" s="172"/>
      <c r="C104" s="216" t="s">
        <v>523</v>
      </c>
      <c r="D104" s="222"/>
      <c r="E104" s="216"/>
      <c r="F104" s="220"/>
      <c r="G104" s="220"/>
      <c r="H104" s="220"/>
      <c r="I104" s="220"/>
      <c r="J104" s="220"/>
      <c r="K104" s="176" t="s">
        <v>274</v>
      </c>
      <c r="L104" s="176" t="s">
        <v>275</v>
      </c>
      <c r="M104" s="176" t="s">
        <v>276</v>
      </c>
      <c r="N104" s="176" t="s">
        <v>277</v>
      </c>
      <c r="O104" s="176" t="s">
        <v>278</v>
      </c>
    </row>
    <row r="105" s="157" customFormat="1" ht="30" customHeight="1" spans="1:15">
      <c r="A105" s="171"/>
      <c r="B105" s="172"/>
      <c r="C105" s="216" t="s">
        <v>524</v>
      </c>
      <c r="D105" s="217" t="s">
        <v>284</v>
      </c>
      <c r="E105" s="216"/>
      <c r="F105" s="220"/>
      <c r="G105" s="220"/>
      <c r="H105" s="176" t="s">
        <v>274</v>
      </c>
      <c r="I105" s="176" t="s">
        <v>275</v>
      </c>
      <c r="J105" s="176" t="s">
        <v>276</v>
      </c>
      <c r="K105" s="176" t="s">
        <v>277</v>
      </c>
      <c r="L105" s="176" t="s">
        <v>278</v>
      </c>
      <c r="M105" s="220"/>
      <c r="N105" s="220"/>
      <c r="O105" s="220"/>
    </row>
    <row r="106" s="157" customFormat="1" ht="30" customHeight="1" spans="1:15">
      <c r="A106" s="171"/>
      <c r="B106" s="172"/>
      <c r="C106" s="251" t="s">
        <v>525</v>
      </c>
      <c r="D106" s="219"/>
      <c r="E106" s="216"/>
      <c r="F106" s="220"/>
      <c r="G106" s="220"/>
      <c r="H106" s="176" t="s">
        <v>274</v>
      </c>
      <c r="I106" s="176" t="s">
        <v>275</v>
      </c>
      <c r="J106" s="176" t="s">
        <v>276</v>
      </c>
      <c r="K106" s="176" t="s">
        <v>277</v>
      </c>
      <c r="L106" s="176" t="s">
        <v>278</v>
      </c>
      <c r="M106" s="220"/>
      <c r="N106" s="220"/>
      <c r="O106" s="220"/>
    </row>
    <row r="107" s="157" customFormat="1" ht="33.95" customHeight="1" spans="1:15">
      <c r="A107" s="171"/>
      <c r="B107" s="172"/>
      <c r="C107" s="216" t="s">
        <v>526</v>
      </c>
      <c r="D107" s="222"/>
      <c r="E107" s="216"/>
      <c r="F107" s="220"/>
      <c r="G107" s="220"/>
      <c r="H107" s="176" t="s">
        <v>274</v>
      </c>
      <c r="I107" s="176" t="s">
        <v>275</v>
      </c>
      <c r="J107" s="176" t="s">
        <v>276</v>
      </c>
      <c r="K107" s="176" t="s">
        <v>277</v>
      </c>
      <c r="L107" s="176" t="s">
        <v>278</v>
      </c>
      <c r="M107" s="220"/>
      <c r="N107" s="220"/>
      <c r="O107" s="220"/>
    </row>
    <row r="108" s="157" customFormat="1" ht="30" customHeight="1" spans="1:15">
      <c r="A108" s="247"/>
      <c r="B108" s="246"/>
      <c r="C108" s="216" t="s">
        <v>361</v>
      </c>
      <c r="D108" s="223" t="s">
        <v>291</v>
      </c>
      <c r="E108" s="176" t="s">
        <v>292</v>
      </c>
      <c r="F108" s="176" t="s">
        <v>274</v>
      </c>
      <c r="G108" s="176" t="s">
        <v>275</v>
      </c>
      <c r="H108" s="176" t="s">
        <v>276</v>
      </c>
      <c r="I108" s="176" t="s">
        <v>277</v>
      </c>
      <c r="J108" s="176" t="s">
        <v>278</v>
      </c>
      <c r="K108" s="220"/>
      <c r="L108" s="220"/>
      <c r="M108" s="220"/>
      <c r="N108" s="220"/>
      <c r="O108" s="220"/>
    </row>
    <row r="109" s="157" customFormat="1" ht="30" customHeight="1" spans="1:15">
      <c r="A109" s="166" t="s">
        <v>150</v>
      </c>
      <c r="B109" s="167" t="s">
        <v>150</v>
      </c>
      <c r="C109" s="223" t="s">
        <v>527</v>
      </c>
      <c r="D109" s="177" t="s">
        <v>269</v>
      </c>
      <c r="E109" s="242" t="s">
        <v>271</v>
      </c>
      <c r="F109" s="243"/>
      <c r="G109" s="243"/>
      <c r="H109" s="243"/>
      <c r="I109" s="243"/>
      <c r="J109" s="243"/>
      <c r="K109" s="243"/>
      <c r="L109" s="243"/>
      <c r="M109" s="243"/>
      <c r="N109" s="243"/>
      <c r="O109" s="249"/>
    </row>
    <row r="110" s="157" customFormat="1" ht="30" customHeight="1" spans="1:15">
      <c r="A110" s="171"/>
      <c r="B110" s="172"/>
      <c r="C110" s="216" t="s">
        <v>528</v>
      </c>
      <c r="D110" s="217" t="s">
        <v>273</v>
      </c>
      <c r="E110" s="216"/>
      <c r="F110" s="245"/>
      <c r="G110" s="245"/>
      <c r="H110" s="245"/>
      <c r="I110" s="245"/>
      <c r="J110" s="245"/>
      <c r="K110" s="176" t="s">
        <v>274</v>
      </c>
      <c r="L110" s="176" t="s">
        <v>275</v>
      </c>
      <c r="M110" s="176" t="s">
        <v>276</v>
      </c>
      <c r="N110" s="176" t="s">
        <v>277</v>
      </c>
      <c r="O110" s="176" t="s">
        <v>278</v>
      </c>
    </row>
    <row r="111" s="157" customFormat="1" ht="30" customHeight="1" spans="1:15">
      <c r="A111" s="171"/>
      <c r="B111" s="172"/>
      <c r="C111" s="216" t="s">
        <v>529</v>
      </c>
      <c r="D111" s="219"/>
      <c r="E111" s="216"/>
      <c r="F111" s="245"/>
      <c r="G111" s="245"/>
      <c r="H111" s="245"/>
      <c r="I111" s="245"/>
      <c r="J111" s="245"/>
      <c r="K111" s="176" t="s">
        <v>274</v>
      </c>
      <c r="L111" s="176" t="s">
        <v>275</v>
      </c>
      <c r="M111" s="176" t="s">
        <v>276</v>
      </c>
      <c r="N111" s="176" t="s">
        <v>277</v>
      </c>
      <c r="O111" s="176" t="s">
        <v>278</v>
      </c>
    </row>
    <row r="112" s="157" customFormat="1" ht="30" customHeight="1" spans="1:15">
      <c r="A112" s="171"/>
      <c r="B112" s="172"/>
      <c r="C112" s="216" t="s">
        <v>530</v>
      </c>
      <c r="D112" s="219"/>
      <c r="E112" s="216"/>
      <c r="F112" s="220"/>
      <c r="G112" s="220"/>
      <c r="H112" s="220"/>
      <c r="I112" s="220"/>
      <c r="J112" s="220"/>
      <c r="K112" s="176" t="s">
        <v>274</v>
      </c>
      <c r="L112" s="176" t="s">
        <v>275</v>
      </c>
      <c r="M112" s="176" t="s">
        <v>276</v>
      </c>
      <c r="N112" s="176" t="s">
        <v>277</v>
      </c>
      <c r="O112" s="176" t="s">
        <v>278</v>
      </c>
    </row>
    <row r="113" s="157" customFormat="1" ht="30" customHeight="1" spans="1:15">
      <c r="A113" s="171"/>
      <c r="B113" s="172"/>
      <c r="C113" s="216" t="s">
        <v>531</v>
      </c>
      <c r="D113" s="219"/>
      <c r="E113" s="216"/>
      <c r="F113" s="220"/>
      <c r="G113" s="220"/>
      <c r="H113" s="220"/>
      <c r="I113" s="220"/>
      <c r="J113" s="220"/>
      <c r="K113" s="176" t="s">
        <v>274</v>
      </c>
      <c r="L113" s="176" t="s">
        <v>275</v>
      </c>
      <c r="M113" s="176" t="s">
        <v>276</v>
      </c>
      <c r="N113" s="176" t="s">
        <v>277</v>
      </c>
      <c r="O113" s="176" t="s">
        <v>278</v>
      </c>
    </row>
    <row r="114" s="157" customFormat="1" ht="30" customHeight="1" spans="1:15">
      <c r="A114" s="171"/>
      <c r="B114" s="172"/>
      <c r="C114" s="216" t="s">
        <v>532</v>
      </c>
      <c r="D114" s="219"/>
      <c r="E114" s="216"/>
      <c r="F114" s="220"/>
      <c r="G114" s="220"/>
      <c r="H114" s="220"/>
      <c r="I114" s="220"/>
      <c r="J114" s="220"/>
      <c r="K114" s="176" t="s">
        <v>274</v>
      </c>
      <c r="L114" s="176" t="s">
        <v>275</v>
      </c>
      <c r="M114" s="176" t="s">
        <v>276</v>
      </c>
      <c r="N114" s="176" t="s">
        <v>277</v>
      </c>
      <c r="O114" s="176" t="s">
        <v>278</v>
      </c>
    </row>
    <row r="115" s="157" customFormat="1" ht="30" customHeight="1" spans="1:15">
      <c r="A115" s="171"/>
      <c r="B115" s="172"/>
      <c r="C115" s="216" t="s">
        <v>533</v>
      </c>
      <c r="D115" s="222"/>
      <c r="E115" s="216"/>
      <c r="F115" s="220"/>
      <c r="G115" s="220"/>
      <c r="H115" s="220"/>
      <c r="I115" s="220"/>
      <c r="J115" s="220"/>
      <c r="K115" s="176" t="s">
        <v>274</v>
      </c>
      <c r="L115" s="176" t="s">
        <v>275</v>
      </c>
      <c r="M115" s="176" t="s">
        <v>276</v>
      </c>
      <c r="N115" s="176" t="s">
        <v>277</v>
      </c>
      <c r="O115" s="176" t="s">
        <v>278</v>
      </c>
    </row>
    <row r="116" s="157" customFormat="1" ht="30" customHeight="1" spans="1:15">
      <c r="A116" s="171"/>
      <c r="B116" s="172"/>
      <c r="C116" s="216" t="s">
        <v>534</v>
      </c>
      <c r="D116" s="217" t="s">
        <v>284</v>
      </c>
      <c r="E116" s="216"/>
      <c r="F116" s="220"/>
      <c r="G116" s="220"/>
      <c r="H116" s="176" t="s">
        <v>274</v>
      </c>
      <c r="I116" s="176" t="s">
        <v>275</v>
      </c>
      <c r="J116" s="176" t="s">
        <v>276</v>
      </c>
      <c r="K116" s="176" t="s">
        <v>277</v>
      </c>
      <c r="L116" s="176" t="s">
        <v>278</v>
      </c>
      <c r="M116" s="220"/>
      <c r="N116" s="220"/>
      <c r="O116" s="220"/>
    </row>
    <row r="117" s="157" customFormat="1" ht="30" customHeight="1" spans="1:15">
      <c r="A117" s="171"/>
      <c r="B117" s="172"/>
      <c r="C117" s="216" t="s">
        <v>535</v>
      </c>
      <c r="D117" s="219"/>
      <c r="E117" s="216"/>
      <c r="F117" s="220"/>
      <c r="G117" s="220"/>
      <c r="H117" s="176" t="s">
        <v>274</v>
      </c>
      <c r="I117" s="176" t="s">
        <v>275</v>
      </c>
      <c r="J117" s="176" t="s">
        <v>276</v>
      </c>
      <c r="K117" s="176" t="s">
        <v>277</v>
      </c>
      <c r="L117" s="176" t="s">
        <v>278</v>
      </c>
      <c r="M117" s="220"/>
      <c r="N117" s="220"/>
      <c r="O117" s="220"/>
    </row>
    <row r="118" s="157" customFormat="1" ht="30" customHeight="1" spans="1:15">
      <c r="A118" s="171"/>
      <c r="B118" s="172"/>
      <c r="C118" s="216" t="s">
        <v>536</v>
      </c>
      <c r="D118" s="219"/>
      <c r="E118" s="216"/>
      <c r="F118" s="220"/>
      <c r="G118" s="220"/>
      <c r="H118" s="176" t="s">
        <v>274</v>
      </c>
      <c r="I118" s="176" t="s">
        <v>275</v>
      </c>
      <c r="J118" s="176" t="s">
        <v>276</v>
      </c>
      <c r="K118" s="176" t="s">
        <v>277</v>
      </c>
      <c r="L118" s="176" t="s">
        <v>278</v>
      </c>
      <c r="M118" s="220"/>
      <c r="N118" s="220"/>
      <c r="O118" s="220"/>
    </row>
    <row r="119" s="157" customFormat="1" ht="30" customHeight="1" spans="1:15">
      <c r="A119" s="171"/>
      <c r="B119" s="172"/>
      <c r="C119" s="216" t="s">
        <v>537</v>
      </c>
      <c r="D119" s="222"/>
      <c r="E119" s="216"/>
      <c r="F119" s="220"/>
      <c r="G119" s="220"/>
      <c r="H119" s="176" t="s">
        <v>274</v>
      </c>
      <c r="I119" s="176" t="s">
        <v>275</v>
      </c>
      <c r="J119" s="176" t="s">
        <v>276</v>
      </c>
      <c r="K119" s="176" t="s">
        <v>277</v>
      </c>
      <c r="L119" s="176" t="s">
        <v>278</v>
      </c>
      <c r="M119" s="220"/>
      <c r="N119" s="220"/>
      <c r="O119" s="220"/>
    </row>
    <row r="120" s="157" customFormat="1" ht="30" customHeight="1" spans="1:15">
      <c r="A120" s="171"/>
      <c r="B120" s="172"/>
      <c r="C120" s="216" t="s">
        <v>538</v>
      </c>
      <c r="D120" s="217" t="s">
        <v>291</v>
      </c>
      <c r="E120" s="176" t="s">
        <v>292</v>
      </c>
      <c r="F120" s="176" t="s">
        <v>274</v>
      </c>
      <c r="G120" s="176" t="s">
        <v>275</v>
      </c>
      <c r="H120" s="176" t="s">
        <v>276</v>
      </c>
      <c r="I120" s="176" t="s">
        <v>277</v>
      </c>
      <c r="J120" s="176" t="s">
        <v>278</v>
      </c>
      <c r="K120" s="220"/>
      <c r="L120" s="220"/>
      <c r="M120" s="220"/>
      <c r="N120" s="220"/>
      <c r="O120" s="220"/>
    </row>
    <row r="121" s="157" customFormat="1" ht="30" customHeight="1" spans="1:15">
      <c r="A121" s="171"/>
      <c r="B121" s="246"/>
      <c r="C121" s="216" t="s">
        <v>539</v>
      </c>
      <c r="D121" s="222"/>
      <c r="E121" s="176" t="s">
        <v>292</v>
      </c>
      <c r="F121" s="176" t="s">
        <v>274</v>
      </c>
      <c r="G121" s="176" t="s">
        <v>275</v>
      </c>
      <c r="H121" s="176" t="s">
        <v>276</v>
      </c>
      <c r="I121" s="176" t="s">
        <v>277</v>
      </c>
      <c r="J121" s="176" t="s">
        <v>278</v>
      </c>
      <c r="K121" s="220"/>
      <c r="L121" s="220"/>
      <c r="M121" s="220"/>
      <c r="N121" s="220"/>
      <c r="O121" s="220"/>
    </row>
    <row r="122" s="157" customFormat="1" ht="30" customHeight="1" spans="1:15">
      <c r="A122" s="171"/>
      <c r="B122" s="252" t="s">
        <v>540</v>
      </c>
      <c r="C122" s="223" t="s">
        <v>541</v>
      </c>
      <c r="D122" s="177" t="s">
        <v>269</v>
      </c>
      <c r="E122" s="242" t="s">
        <v>271</v>
      </c>
      <c r="F122" s="243"/>
      <c r="G122" s="243"/>
      <c r="H122" s="243"/>
      <c r="I122" s="243"/>
      <c r="J122" s="243"/>
      <c r="K122" s="243"/>
      <c r="L122" s="243"/>
      <c r="M122" s="243"/>
      <c r="N122" s="243"/>
      <c r="O122" s="249"/>
    </row>
    <row r="123" s="157" customFormat="1" ht="30" customHeight="1" spans="1:15">
      <c r="A123" s="171"/>
      <c r="B123" s="253"/>
      <c r="C123" s="216" t="s">
        <v>542</v>
      </c>
      <c r="D123" s="217" t="s">
        <v>273</v>
      </c>
      <c r="E123" s="216"/>
      <c r="F123" s="220"/>
      <c r="G123" s="220"/>
      <c r="H123" s="220"/>
      <c r="I123" s="220"/>
      <c r="J123" s="220"/>
      <c r="K123" s="176" t="s">
        <v>274</v>
      </c>
      <c r="L123" s="176" t="s">
        <v>275</v>
      </c>
      <c r="M123" s="176" t="s">
        <v>276</v>
      </c>
      <c r="N123" s="176" t="s">
        <v>277</v>
      </c>
      <c r="O123" s="176" t="s">
        <v>278</v>
      </c>
    </row>
    <row r="124" s="157" customFormat="1" ht="30" customHeight="1" spans="1:15">
      <c r="A124" s="171"/>
      <c r="B124" s="253"/>
      <c r="C124" s="216" t="s">
        <v>543</v>
      </c>
      <c r="D124" s="219"/>
      <c r="E124" s="216"/>
      <c r="F124" s="220"/>
      <c r="G124" s="220"/>
      <c r="H124" s="220"/>
      <c r="I124" s="220"/>
      <c r="J124" s="220"/>
      <c r="K124" s="176" t="s">
        <v>274</v>
      </c>
      <c r="L124" s="176" t="s">
        <v>275</v>
      </c>
      <c r="M124" s="176" t="s">
        <v>276</v>
      </c>
      <c r="N124" s="176" t="s">
        <v>277</v>
      </c>
      <c r="O124" s="176" t="s">
        <v>278</v>
      </c>
    </row>
    <row r="125" ht="30" customHeight="1" spans="1:15">
      <c r="A125" s="171"/>
      <c r="B125" s="253"/>
      <c r="C125" s="254" t="s">
        <v>544</v>
      </c>
      <c r="D125" s="222"/>
      <c r="E125" s="254"/>
      <c r="F125" s="220"/>
      <c r="G125" s="220"/>
      <c r="H125" s="220"/>
      <c r="I125" s="220"/>
      <c r="J125" s="220"/>
      <c r="K125" s="176" t="s">
        <v>274</v>
      </c>
      <c r="L125" s="176" t="s">
        <v>275</v>
      </c>
      <c r="M125" s="176" t="s">
        <v>276</v>
      </c>
      <c r="N125" s="176" t="s">
        <v>277</v>
      </c>
      <c r="O125" s="176" t="s">
        <v>278</v>
      </c>
    </row>
    <row r="126" ht="30" customHeight="1" spans="1:15">
      <c r="A126" s="171"/>
      <c r="B126" s="253"/>
      <c r="C126" s="254" t="s">
        <v>545</v>
      </c>
      <c r="D126" s="255" t="s">
        <v>284</v>
      </c>
      <c r="E126" s="254"/>
      <c r="F126" s="220"/>
      <c r="G126" s="220"/>
      <c r="H126" s="176" t="s">
        <v>274</v>
      </c>
      <c r="I126" s="176" t="s">
        <v>275</v>
      </c>
      <c r="J126" s="176" t="s">
        <v>276</v>
      </c>
      <c r="K126" s="176" t="s">
        <v>277</v>
      </c>
      <c r="L126" s="176" t="s">
        <v>278</v>
      </c>
      <c r="M126" s="220"/>
      <c r="N126" s="220"/>
      <c r="O126" s="220"/>
    </row>
    <row r="127" ht="30" customHeight="1" spans="1:15">
      <c r="A127" s="171"/>
      <c r="B127" s="253"/>
      <c r="C127" s="254" t="s">
        <v>546</v>
      </c>
      <c r="D127" s="256"/>
      <c r="E127" s="254"/>
      <c r="F127" s="220"/>
      <c r="G127" s="220"/>
      <c r="H127" s="176" t="s">
        <v>274</v>
      </c>
      <c r="I127" s="176" t="s">
        <v>275</v>
      </c>
      <c r="J127" s="176" t="s">
        <v>276</v>
      </c>
      <c r="K127" s="176" t="s">
        <v>277</v>
      </c>
      <c r="L127" s="176" t="s">
        <v>278</v>
      </c>
      <c r="M127" s="220"/>
      <c r="N127" s="220"/>
      <c r="O127" s="220"/>
    </row>
    <row r="128" ht="30" customHeight="1" spans="1:15">
      <c r="A128" s="171"/>
      <c r="B128" s="253"/>
      <c r="C128" s="257" t="s">
        <v>547</v>
      </c>
      <c r="D128" s="256"/>
      <c r="E128" s="254"/>
      <c r="F128" s="220"/>
      <c r="G128" s="220"/>
      <c r="H128" s="176" t="s">
        <v>274</v>
      </c>
      <c r="I128" s="176" t="s">
        <v>275</v>
      </c>
      <c r="J128" s="176" t="s">
        <v>276</v>
      </c>
      <c r="K128" s="176" t="s">
        <v>277</v>
      </c>
      <c r="L128" s="176" t="s">
        <v>278</v>
      </c>
      <c r="M128" s="220"/>
      <c r="N128" s="220"/>
      <c r="O128" s="220"/>
    </row>
    <row r="129" ht="30" customHeight="1" spans="1:15">
      <c r="A129" s="171"/>
      <c r="B129" s="253"/>
      <c r="C129" s="254" t="s">
        <v>548</v>
      </c>
      <c r="D129" s="256"/>
      <c r="E129" s="254"/>
      <c r="F129" s="220"/>
      <c r="G129" s="220"/>
      <c r="H129" s="176" t="s">
        <v>274</v>
      </c>
      <c r="I129" s="176" t="s">
        <v>275</v>
      </c>
      <c r="J129" s="176" t="s">
        <v>276</v>
      </c>
      <c r="K129" s="176" t="s">
        <v>277</v>
      </c>
      <c r="L129" s="176" t="s">
        <v>278</v>
      </c>
      <c r="M129" s="220"/>
      <c r="N129" s="220"/>
      <c r="O129" s="220"/>
    </row>
    <row r="130" ht="30" customHeight="1" spans="1:15">
      <c r="A130" s="171"/>
      <c r="B130" s="253"/>
      <c r="C130" s="254" t="s">
        <v>549</v>
      </c>
      <c r="D130" s="258"/>
      <c r="E130" s="254"/>
      <c r="F130" s="220"/>
      <c r="G130" s="220"/>
      <c r="H130" s="176" t="s">
        <v>274</v>
      </c>
      <c r="I130" s="176" t="s">
        <v>275</v>
      </c>
      <c r="J130" s="176" t="s">
        <v>276</v>
      </c>
      <c r="K130" s="176" t="s">
        <v>277</v>
      </c>
      <c r="L130" s="176" t="s">
        <v>278</v>
      </c>
      <c r="M130" s="220"/>
      <c r="N130" s="220"/>
      <c r="O130" s="220"/>
    </row>
    <row r="131" ht="30" customHeight="1" spans="1:15">
      <c r="A131" s="171"/>
      <c r="B131" s="253"/>
      <c r="C131" s="254" t="s">
        <v>550</v>
      </c>
      <c r="D131" s="255" t="s">
        <v>291</v>
      </c>
      <c r="E131" s="176" t="s">
        <v>292</v>
      </c>
      <c r="F131" s="176" t="s">
        <v>274</v>
      </c>
      <c r="G131" s="176" t="s">
        <v>275</v>
      </c>
      <c r="H131" s="176" t="s">
        <v>276</v>
      </c>
      <c r="I131" s="176" t="s">
        <v>277</v>
      </c>
      <c r="J131" s="176" t="s">
        <v>278</v>
      </c>
      <c r="K131" s="220"/>
      <c r="L131" s="220"/>
      <c r="M131" s="220"/>
      <c r="N131" s="220"/>
      <c r="O131" s="220"/>
    </row>
    <row r="132" ht="30" customHeight="1" spans="1:15">
      <c r="A132" s="171"/>
      <c r="B132" s="253"/>
      <c r="C132" s="254" t="s">
        <v>551</v>
      </c>
      <c r="D132" s="256"/>
      <c r="E132" s="176" t="s">
        <v>292</v>
      </c>
      <c r="F132" s="176" t="s">
        <v>274</v>
      </c>
      <c r="G132" s="176" t="s">
        <v>275</v>
      </c>
      <c r="H132" s="176" t="s">
        <v>276</v>
      </c>
      <c r="I132" s="176" t="s">
        <v>277</v>
      </c>
      <c r="J132" s="176" t="s">
        <v>278</v>
      </c>
      <c r="K132" s="220"/>
      <c r="L132" s="220"/>
      <c r="M132" s="220"/>
      <c r="N132" s="220"/>
      <c r="O132" s="220"/>
    </row>
    <row r="133" ht="30" customHeight="1" spans="1:15">
      <c r="A133" s="247"/>
      <c r="B133" s="259"/>
      <c r="C133" s="254" t="s">
        <v>293</v>
      </c>
      <c r="D133" s="258"/>
      <c r="E133" s="176" t="s">
        <v>292</v>
      </c>
      <c r="F133" s="176" t="s">
        <v>274</v>
      </c>
      <c r="G133" s="176" t="s">
        <v>275</v>
      </c>
      <c r="H133" s="176" t="s">
        <v>276</v>
      </c>
      <c r="I133" s="176" t="s">
        <v>277</v>
      </c>
      <c r="J133" s="176" t="s">
        <v>278</v>
      </c>
      <c r="K133" s="220"/>
      <c r="L133" s="220"/>
      <c r="M133" s="220"/>
      <c r="N133" s="220"/>
      <c r="O133" s="220"/>
    </row>
  </sheetData>
  <mergeCells count="61">
    <mergeCell ref="F1:O1"/>
    <mergeCell ref="E3:O3"/>
    <mergeCell ref="E8:O8"/>
    <mergeCell ref="E15:O15"/>
    <mergeCell ref="E27:O27"/>
    <mergeCell ref="E51:O51"/>
    <mergeCell ref="E61:O61"/>
    <mergeCell ref="E73:O73"/>
    <mergeCell ref="E84:O84"/>
    <mergeCell ref="E91:O91"/>
    <mergeCell ref="E99:O99"/>
    <mergeCell ref="E109:O109"/>
    <mergeCell ref="E122:O122"/>
    <mergeCell ref="A3:A14"/>
    <mergeCell ref="A15:A83"/>
    <mergeCell ref="A84:A108"/>
    <mergeCell ref="A109:A133"/>
    <mergeCell ref="B3:B7"/>
    <mergeCell ref="B8:B14"/>
    <mergeCell ref="B15:B26"/>
    <mergeCell ref="B27:B39"/>
    <mergeCell ref="B40:B50"/>
    <mergeCell ref="B51:B60"/>
    <mergeCell ref="B61:B72"/>
    <mergeCell ref="B73:B83"/>
    <mergeCell ref="B84:B90"/>
    <mergeCell ref="B91:B98"/>
    <mergeCell ref="B99:B108"/>
    <mergeCell ref="B109:B121"/>
    <mergeCell ref="B122:B133"/>
    <mergeCell ref="D4:D5"/>
    <mergeCell ref="D9:D11"/>
    <mergeCell ref="D12:D13"/>
    <mergeCell ref="D16:D18"/>
    <mergeCell ref="D19:D24"/>
    <mergeCell ref="D25:D26"/>
    <mergeCell ref="D28:D31"/>
    <mergeCell ref="D32:D38"/>
    <mergeCell ref="D41:D45"/>
    <mergeCell ref="D46:D49"/>
    <mergeCell ref="D52:D54"/>
    <mergeCell ref="D55:D58"/>
    <mergeCell ref="D59:D60"/>
    <mergeCell ref="D62:D65"/>
    <mergeCell ref="D66:D71"/>
    <mergeCell ref="D74:D75"/>
    <mergeCell ref="D76:D82"/>
    <mergeCell ref="D85:D87"/>
    <mergeCell ref="D88:D89"/>
    <mergeCell ref="D92:D94"/>
    <mergeCell ref="D95:D97"/>
    <mergeCell ref="D100:D104"/>
    <mergeCell ref="D105:D107"/>
    <mergeCell ref="D110:D115"/>
    <mergeCell ref="D116:D119"/>
    <mergeCell ref="D120:D121"/>
    <mergeCell ref="D123:D125"/>
    <mergeCell ref="D126:D130"/>
    <mergeCell ref="D131:D133"/>
    <mergeCell ref="A1:B2"/>
    <mergeCell ref="C1:D2"/>
  </mergeCells>
  <pageMargins left="0.707638888888889" right="0.707638888888889" top="0.747916666666667" bottom="0.747916666666667" header="0.313888888888889" footer="0.313888888888889"/>
  <pageSetup paperSize="9" scale="55" fitToHeight="0" orientation="landscape" horizontalDpi="1200" verticalDpi="12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20"/>
  <sheetViews>
    <sheetView zoomScale="55" zoomScaleNormal="55" topLeftCell="A2" workbookViewId="0">
      <selection activeCell="G11" sqref="G11"/>
    </sheetView>
  </sheetViews>
  <sheetFormatPr defaultColWidth="9" defaultRowHeight="30" customHeight="1"/>
  <cols>
    <col min="1" max="3" width="9" style="137"/>
    <col min="4" max="13" width="9" style="137" customWidth="1"/>
    <col min="14" max="27" width="9" style="224" customWidth="1"/>
    <col min="28" max="28" width="19.1272727272727" style="238" customWidth="1"/>
    <col min="29" max="16384" width="9" style="137"/>
  </cols>
  <sheetData>
    <row r="1" customHeight="1" spans="1:27">
      <c r="A1" s="225" t="s">
        <v>552</v>
      </c>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row>
    <row r="2" customHeight="1" spans="1:27">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row>
    <row r="3" customHeight="1" spans="1:29">
      <c r="A3" s="138" t="s">
        <v>189</v>
      </c>
      <c r="B3" s="138"/>
      <c r="C3" s="138" t="s">
        <v>192</v>
      </c>
      <c r="D3" s="225" t="s">
        <v>553</v>
      </c>
      <c r="E3" s="225" t="s">
        <v>553</v>
      </c>
      <c r="F3" s="225" t="s">
        <v>553</v>
      </c>
      <c r="G3" s="225" t="s">
        <v>553</v>
      </c>
      <c r="H3" s="225" t="s">
        <v>553</v>
      </c>
      <c r="I3" s="225" t="s">
        <v>553</v>
      </c>
      <c r="J3" s="225" t="s">
        <v>553</v>
      </c>
      <c r="K3" s="225" t="s">
        <v>553</v>
      </c>
      <c r="L3" s="225" t="s">
        <v>553</v>
      </c>
      <c r="M3" s="225" t="s">
        <v>553</v>
      </c>
      <c r="N3" s="231" t="s">
        <v>554</v>
      </c>
      <c r="O3" s="231" t="s">
        <v>84</v>
      </c>
      <c r="P3" s="231" t="s">
        <v>407</v>
      </c>
      <c r="Q3" s="231" t="s">
        <v>407</v>
      </c>
      <c r="R3" s="231" t="s">
        <v>407</v>
      </c>
      <c r="S3" s="231" t="s">
        <v>407</v>
      </c>
      <c r="T3" s="231" t="s">
        <v>407</v>
      </c>
      <c r="U3" s="231" t="s">
        <v>407</v>
      </c>
      <c r="V3" s="231" t="s">
        <v>407</v>
      </c>
      <c r="W3" s="231" t="s">
        <v>407</v>
      </c>
      <c r="X3" s="231" t="s">
        <v>407</v>
      </c>
      <c r="Y3" s="231" t="s">
        <v>407</v>
      </c>
      <c r="Z3" s="231" t="s">
        <v>555</v>
      </c>
      <c r="AA3" s="231" t="s">
        <v>555</v>
      </c>
      <c r="AB3" s="191" t="s">
        <v>409</v>
      </c>
      <c r="AC3" s="137" t="s">
        <v>75</v>
      </c>
    </row>
    <row r="4" customHeight="1" spans="1:29">
      <c r="A4" s="138"/>
      <c r="B4" s="138"/>
      <c r="C4" s="138"/>
      <c r="D4" s="226"/>
      <c r="E4" s="226"/>
      <c r="F4" s="226"/>
      <c r="G4" s="226"/>
      <c r="H4" s="226"/>
      <c r="I4" s="226"/>
      <c r="J4" s="226"/>
      <c r="K4" s="226"/>
      <c r="L4" s="226"/>
      <c r="M4" s="226"/>
      <c r="N4" s="231"/>
      <c r="O4" s="231"/>
      <c r="P4" s="231"/>
      <c r="Q4" s="231"/>
      <c r="R4" s="231"/>
      <c r="S4" s="231"/>
      <c r="T4" s="231"/>
      <c r="U4" s="231"/>
      <c r="V4" s="231"/>
      <c r="W4" s="231"/>
      <c r="X4" s="231"/>
      <c r="Y4" s="231"/>
      <c r="Z4" s="231"/>
      <c r="AA4" s="231"/>
      <c r="AB4" s="191"/>
      <c r="AC4" s="137" t="s">
        <v>556</v>
      </c>
    </row>
    <row r="5" customHeight="1" spans="1:28">
      <c r="A5" s="138" t="s">
        <v>116</v>
      </c>
      <c r="B5" s="138" t="s">
        <v>147</v>
      </c>
      <c r="C5" s="138" t="s">
        <v>439</v>
      </c>
      <c r="D5" s="239"/>
      <c r="E5" s="239"/>
      <c r="F5" s="239"/>
      <c r="G5" s="239"/>
      <c r="H5" s="239"/>
      <c r="I5" s="239"/>
      <c r="J5" s="239"/>
      <c r="K5" s="239"/>
      <c r="L5" s="239"/>
      <c r="M5" s="239"/>
      <c r="N5" s="232">
        <v>0.7</v>
      </c>
      <c r="O5" s="233">
        <v>0.1</v>
      </c>
      <c r="P5" s="233" t="str">
        <f>IF(COUNT(D5:D6)=0,"/",SUMPRODUCT(D5:D6,$N$5:$N$6)/(COUNTA(D5)*$N$5+COUNTA(D6)*$N$6))</f>
        <v>/</v>
      </c>
      <c r="Q5" s="233" t="str">
        <f t="shared" ref="Q5:Y5" si="0">IF(COUNT(E5:E6)=0,"/",SUMPRODUCT(E5:E6,$N$5:$N$6)/(COUNTA(E5)*$N$5+COUNTA(E6)*$N$6))</f>
        <v>/</v>
      </c>
      <c r="R5" s="233" t="str">
        <f t="shared" si="0"/>
        <v>/</v>
      </c>
      <c r="S5" s="233" t="str">
        <f t="shared" si="0"/>
        <v>/</v>
      </c>
      <c r="T5" s="233" t="str">
        <f t="shared" si="0"/>
        <v>/</v>
      </c>
      <c r="U5" s="233" t="str">
        <f t="shared" si="0"/>
        <v>/</v>
      </c>
      <c r="V5" s="233" t="str">
        <f t="shared" si="0"/>
        <v>/</v>
      </c>
      <c r="W5" s="233" t="str">
        <f t="shared" si="0"/>
        <v>/</v>
      </c>
      <c r="X5" s="233" t="str">
        <f t="shared" si="0"/>
        <v>/</v>
      </c>
      <c r="Y5" s="233" t="str">
        <f t="shared" si="0"/>
        <v>/</v>
      </c>
      <c r="Z5" s="233" t="str">
        <f>IF(COUNT(D5:M5)=0,"/",AVERAGE(D5:M5))</f>
        <v>/</v>
      </c>
      <c r="AA5" s="233" t="str">
        <f>IF(COUNT(P5:Y6)=0,"/",AVERAGE(P5:Y6))</f>
        <v>/</v>
      </c>
      <c r="AB5" s="191"/>
    </row>
    <row r="6" customHeight="1" spans="1:28">
      <c r="A6" s="138"/>
      <c r="B6" s="138"/>
      <c r="C6" s="138" t="s">
        <v>444</v>
      </c>
      <c r="D6" s="239"/>
      <c r="E6" s="239"/>
      <c r="F6" s="239"/>
      <c r="G6" s="239"/>
      <c r="H6" s="239"/>
      <c r="I6" s="239"/>
      <c r="J6" s="239"/>
      <c r="K6" s="239"/>
      <c r="L6" s="239"/>
      <c r="M6" s="239"/>
      <c r="N6" s="232">
        <v>0.3</v>
      </c>
      <c r="O6" s="233"/>
      <c r="P6" s="233"/>
      <c r="Q6" s="233"/>
      <c r="R6" s="233"/>
      <c r="S6" s="233"/>
      <c r="T6" s="233"/>
      <c r="U6" s="233"/>
      <c r="V6" s="233"/>
      <c r="W6" s="233"/>
      <c r="X6" s="233"/>
      <c r="Y6" s="233"/>
      <c r="Z6" s="233" t="str">
        <f t="shared" ref="Z6:Z17" si="1">IF(COUNT(D6:M6)=0,"/",AVERAGE(D6:M6))</f>
        <v>/</v>
      </c>
      <c r="AA6" s="233"/>
      <c r="AB6" s="191"/>
    </row>
    <row r="7" customHeight="1" spans="1:28">
      <c r="A7" s="138"/>
      <c r="B7" s="139" t="s">
        <v>148</v>
      </c>
      <c r="C7" s="140" t="s">
        <v>557</v>
      </c>
      <c r="D7" s="239"/>
      <c r="E7" s="239"/>
      <c r="F7" s="239"/>
      <c r="G7" s="239"/>
      <c r="H7" s="239"/>
      <c r="I7" s="239"/>
      <c r="J7" s="239"/>
      <c r="K7" s="239"/>
      <c r="L7" s="239"/>
      <c r="M7" s="239"/>
      <c r="N7" s="232">
        <v>0.2</v>
      </c>
      <c r="O7" s="233">
        <v>0.55</v>
      </c>
      <c r="P7" s="234" t="str">
        <f>IF(COUNT(D7:D12)=0,"/",SUMPRODUCT(D7:D12,$N$7:$N$12)/(COUNTA(D7)*$N$7+COUNTA(D8)*$N$8+COUNTA(D9)*$N$9+COUNTA(D10)*$N$10+COUNTA(D11)*$N$11+COUNTA(D12)*$N$12))</f>
        <v>/</v>
      </c>
      <c r="Q7" s="234" t="str">
        <f t="shared" ref="Q7:Y7" si="2">IF(COUNT(E7:E12)=0,"/",SUMPRODUCT(E7:E12,$N$7:$N$12)/(COUNTA(E7)*$N$7+COUNTA(E8)*$N$8+COUNTA(E9)*$N$9+COUNTA(E10)*$N$10+COUNTA(E11)*$N$11+COUNTA(E12)*$N$12))</f>
        <v>/</v>
      </c>
      <c r="R7" s="234" t="str">
        <f t="shared" si="2"/>
        <v>/</v>
      </c>
      <c r="S7" s="234" t="str">
        <f t="shared" si="2"/>
        <v>/</v>
      </c>
      <c r="T7" s="234" t="str">
        <f t="shared" si="2"/>
        <v>/</v>
      </c>
      <c r="U7" s="234" t="str">
        <f t="shared" si="2"/>
        <v>/</v>
      </c>
      <c r="V7" s="234" t="str">
        <f t="shared" si="2"/>
        <v>/</v>
      </c>
      <c r="W7" s="234" t="str">
        <f t="shared" si="2"/>
        <v>/</v>
      </c>
      <c r="X7" s="234" t="str">
        <f t="shared" si="2"/>
        <v>/</v>
      </c>
      <c r="Y7" s="234" t="str">
        <f t="shared" si="2"/>
        <v>/</v>
      </c>
      <c r="Z7" s="233" t="str">
        <f t="shared" si="1"/>
        <v>/</v>
      </c>
      <c r="AA7" s="234" t="str">
        <f>IF(COUNT(P7:Y12)=0,"/",AVERAGE(P7:Y12))</f>
        <v>/</v>
      </c>
      <c r="AB7" s="191"/>
    </row>
    <row r="8" customHeight="1" spans="1:28">
      <c r="A8" s="138"/>
      <c r="B8" s="139"/>
      <c r="C8" s="140" t="s">
        <v>558</v>
      </c>
      <c r="D8" s="239"/>
      <c r="E8" s="239"/>
      <c r="F8" s="239"/>
      <c r="G8" s="239"/>
      <c r="H8" s="239"/>
      <c r="I8" s="239"/>
      <c r="J8" s="239"/>
      <c r="K8" s="239"/>
      <c r="L8" s="239"/>
      <c r="M8" s="239"/>
      <c r="N8" s="232">
        <v>0.2</v>
      </c>
      <c r="O8" s="233"/>
      <c r="P8" s="234"/>
      <c r="Q8" s="234"/>
      <c r="R8" s="234"/>
      <c r="S8" s="234"/>
      <c r="T8" s="234"/>
      <c r="U8" s="234"/>
      <c r="V8" s="234"/>
      <c r="W8" s="234"/>
      <c r="X8" s="234"/>
      <c r="Y8" s="234"/>
      <c r="Z8" s="233" t="str">
        <f t="shared" si="1"/>
        <v>/</v>
      </c>
      <c r="AA8" s="234"/>
      <c r="AB8" s="191"/>
    </row>
    <row r="9" customHeight="1" spans="1:28">
      <c r="A9" s="138"/>
      <c r="B9" s="139"/>
      <c r="C9" s="138" t="s">
        <v>476</v>
      </c>
      <c r="D9" s="239"/>
      <c r="E9" s="239"/>
      <c r="F9" s="239"/>
      <c r="G9" s="239"/>
      <c r="H9" s="239"/>
      <c r="I9" s="239"/>
      <c r="J9" s="239"/>
      <c r="K9" s="239"/>
      <c r="L9" s="239"/>
      <c r="M9" s="239"/>
      <c r="N9" s="232">
        <v>0.05</v>
      </c>
      <c r="O9" s="233"/>
      <c r="P9" s="234"/>
      <c r="Q9" s="234"/>
      <c r="R9" s="234"/>
      <c r="S9" s="234"/>
      <c r="T9" s="234"/>
      <c r="U9" s="234"/>
      <c r="V9" s="234"/>
      <c r="W9" s="234"/>
      <c r="X9" s="234"/>
      <c r="Y9" s="234"/>
      <c r="Z9" s="233" t="str">
        <f t="shared" si="1"/>
        <v>/</v>
      </c>
      <c r="AA9" s="234"/>
      <c r="AB9" s="191"/>
    </row>
    <row r="10" customHeight="1" spans="1:28">
      <c r="A10" s="138"/>
      <c r="B10" s="139"/>
      <c r="C10" s="138" t="s">
        <v>559</v>
      </c>
      <c r="D10" s="239"/>
      <c r="E10" s="239"/>
      <c r="F10" s="239"/>
      <c r="G10" s="239"/>
      <c r="H10" s="239"/>
      <c r="I10" s="239"/>
      <c r="J10" s="239"/>
      <c r="K10" s="239"/>
      <c r="L10" s="239"/>
      <c r="M10" s="239"/>
      <c r="N10" s="232">
        <v>0.15</v>
      </c>
      <c r="O10" s="233"/>
      <c r="P10" s="234"/>
      <c r="Q10" s="234"/>
      <c r="R10" s="234"/>
      <c r="S10" s="234"/>
      <c r="T10" s="234"/>
      <c r="U10" s="234"/>
      <c r="V10" s="234"/>
      <c r="W10" s="234"/>
      <c r="X10" s="234"/>
      <c r="Y10" s="234"/>
      <c r="Z10" s="233" t="str">
        <f t="shared" si="1"/>
        <v>/</v>
      </c>
      <c r="AA10" s="234"/>
      <c r="AB10" s="191"/>
    </row>
    <row r="11" customHeight="1" spans="1:28">
      <c r="A11" s="138"/>
      <c r="B11" s="139"/>
      <c r="C11" s="138" t="s">
        <v>489</v>
      </c>
      <c r="D11" s="239"/>
      <c r="E11" s="239"/>
      <c r="F11" s="239"/>
      <c r="G11" s="239"/>
      <c r="H11" s="239"/>
      <c r="I11" s="239"/>
      <c r="J11" s="239"/>
      <c r="K11" s="239"/>
      <c r="L11" s="239"/>
      <c r="M11" s="239"/>
      <c r="N11" s="232">
        <v>0.2</v>
      </c>
      <c r="O11" s="233"/>
      <c r="P11" s="234"/>
      <c r="Q11" s="234"/>
      <c r="R11" s="234"/>
      <c r="S11" s="234"/>
      <c r="T11" s="234"/>
      <c r="U11" s="234"/>
      <c r="V11" s="234"/>
      <c r="W11" s="234"/>
      <c r="X11" s="234"/>
      <c r="Y11" s="234"/>
      <c r="Z11" s="233" t="str">
        <f t="shared" si="1"/>
        <v>/</v>
      </c>
      <c r="AA11" s="234"/>
      <c r="AB11" s="191"/>
    </row>
    <row r="12" customHeight="1" spans="1:28">
      <c r="A12" s="138"/>
      <c r="B12" s="139"/>
      <c r="C12" s="138" t="s">
        <v>560</v>
      </c>
      <c r="D12" s="239"/>
      <c r="E12" s="239"/>
      <c r="F12" s="239"/>
      <c r="G12" s="239"/>
      <c r="H12" s="239"/>
      <c r="I12" s="239"/>
      <c r="J12" s="239"/>
      <c r="K12" s="239"/>
      <c r="L12" s="239"/>
      <c r="M12" s="239"/>
      <c r="N12" s="232">
        <v>0.2</v>
      </c>
      <c r="O12" s="233"/>
      <c r="P12" s="234"/>
      <c r="Q12" s="234"/>
      <c r="R12" s="234"/>
      <c r="S12" s="234"/>
      <c r="T12" s="234"/>
      <c r="U12" s="234"/>
      <c r="V12" s="234"/>
      <c r="W12" s="234"/>
      <c r="X12" s="234"/>
      <c r="Y12" s="234"/>
      <c r="Z12" s="233" t="str">
        <f t="shared" si="1"/>
        <v>/</v>
      </c>
      <c r="AA12" s="234"/>
      <c r="AB12" s="191"/>
    </row>
    <row r="13" customHeight="1" spans="1:28">
      <c r="A13" s="138"/>
      <c r="B13" s="139" t="s">
        <v>149</v>
      </c>
      <c r="C13" s="138" t="s">
        <v>502</v>
      </c>
      <c r="D13" s="239"/>
      <c r="E13" s="239"/>
      <c r="F13" s="239"/>
      <c r="G13" s="239"/>
      <c r="H13" s="239"/>
      <c r="I13" s="239"/>
      <c r="J13" s="239"/>
      <c r="K13" s="239"/>
      <c r="L13" s="239"/>
      <c r="M13" s="239"/>
      <c r="N13" s="232">
        <v>0.3</v>
      </c>
      <c r="O13" s="233">
        <v>0.2</v>
      </c>
      <c r="P13" s="234" t="str">
        <f>IF(COUNT(D13:D15)=0,"/",SUMPRODUCT(D13:D15,$N$13:$N$15)/(COUNTA(D13)*$N$13+COUNTA(D14)*$N$14+COUNTA(D15)*$N$15))</f>
        <v>/</v>
      </c>
      <c r="Q13" s="234" t="str">
        <f t="shared" ref="Q13:Y13" si="3">IF(COUNT(E13:E15)=0,"/",SUMPRODUCT(E13:E15,$N$13:$N$15)/(COUNTA(E13)*$N$13+COUNTA(E14)*$N$14+COUNTA(E15)*$N$15))</f>
        <v>/</v>
      </c>
      <c r="R13" s="234" t="str">
        <f t="shared" si="3"/>
        <v>/</v>
      </c>
      <c r="S13" s="234" t="str">
        <f t="shared" si="3"/>
        <v>/</v>
      </c>
      <c r="T13" s="234" t="str">
        <f t="shared" si="3"/>
        <v>/</v>
      </c>
      <c r="U13" s="234" t="str">
        <f t="shared" si="3"/>
        <v>/</v>
      </c>
      <c r="V13" s="234" t="str">
        <f t="shared" si="3"/>
        <v>/</v>
      </c>
      <c r="W13" s="234" t="str">
        <f t="shared" si="3"/>
        <v>/</v>
      </c>
      <c r="X13" s="234" t="str">
        <f t="shared" si="3"/>
        <v>/</v>
      </c>
      <c r="Y13" s="234" t="str">
        <f t="shared" si="3"/>
        <v>/</v>
      </c>
      <c r="Z13" s="233" t="str">
        <f t="shared" si="1"/>
        <v>/</v>
      </c>
      <c r="AA13" s="234" t="str">
        <f>IF(COUNT(P13:Y15)=0,"/",AVERAGE(P13:Y15))</f>
        <v>/</v>
      </c>
      <c r="AB13" s="99" t="s">
        <v>435</v>
      </c>
    </row>
    <row r="14" customHeight="1" spans="1:28">
      <c r="A14" s="138"/>
      <c r="B14" s="139"/>
      <c r="C14" s="138" t="s">
        <v>510</v>
      </c>
      <c r="D14" s="239"/>
      <c r="E14" s="239"/>
      <c r="F14" s="239"/>
      <c r="G14" s="239"/>
      <c r="H14" s="239"/>
      <c r="I14" s="239"/>
      <c r="J14" s="239"/>
      <c r="K14" s="239"/>
      <c r="L14" s="239"/>
      <c r="M14" s="239"/>
      <c r="N14" s="232">
        <v>0.3</v>
      </c>
      <c r="O14" s="233"/>
      <c r="P14" s="234"/>
      <c r="Q14" s="234"/>
      <c r="R14" s="234"/>
      <c r="S14" s="234"/>
      <c r="T14" s="234"/>
      <c r="U14" s="234"/>
      <c r="V14" s="234"/>
      <c r="W14" s="234"/>
      <c r="X14" s="234"/>
      <c r="Y14" s="234"/>
      <c r="Z14" s="233" t="str">
        <f t="shared" si="1"/>
        <v>/</v>
      </c>
      <c r="AA14" s="234"/>
      <c r="AB14" s="103"/>
    </row>
    <row r="15" customHeight="1" spans="1:28">
      <c r="A15" s="138"/>
      <c r="B15" s="139"/>
      <c r="C15" s="138" t="s">
        <v>165</v>
      </c>
      <c r="D15" s="239"/>
      <c r="E15" s="239"/>
      <c r="F15" s="239"/>
      <c r="G15" s="239"/>
      <c r="H15" s="239"/>
      <c r="I15" s="239"/>
      <c r="J15" s="239"/>
      <c r="K15" s="239"/>
      <c r="L15" s="239"/>
      <c r="M15" s="239"/>
      <c r="N15" s="232">
        <v>0.4</v>
      </c>
      <c r="O15" s="233"/>
      <c r="P15" s="234"/>
      <c r="Q15" s="234"/>
      <c r="R15" s="234"/>
      <c r="S15" s="234"/>
      <c r="T15" s="234"/>
      <c r="U15" s="234"/>
      <c r="V15" s="234"/>
      <c r="W15" s="234"/>
      <c r="X15" s="234"/>
      <c r="Y15" s="234"/>
      <c r="Z15" s="233" t="str">
        <f t="shared" si="1"/>
        <v>/</v>
      </c>
      <c r="AA15" s="234"/>
      <c r="AB15" s="103"/>
    </row>
    <row r="16" customHeight="1" spans="1:28">
      <c r="A16" s="138"/>
      <c r="B16" s="139" t="s">
        <v>150</v>
      </c>
      <c r="C16" s="138" t="s">
        <v>150</v>
      </c>
      <c r="D16" s="239"/>
      <c r="E16" s="239"/>
      <c r="F16" s="239"/>
      <c r="G16" s="239"/>
      <c r="H16" s="239"/>
      <c r="I16" s="239"/>
      <c r="J16" s="239"/>
      <c r="K16" s="239"/>
      <c r="L16" s="239"/>
      <c r="M16" s="239"/>
      <c r="N16" s="232">
        <v>0.5</v>
      </c>
      <c r="O16" s="233">
        <v>0.15</v>
      </c>
      <c r="P16" s="234" t="str">
        <f>IF(COUNT(D16:D17)=0,"/",SUMPRODUCT(D16:D17,$N$16:$N$17)/(COUNTA(D16)*$N$16+COUNTA(D17)*$N$17))</f>
        <v>/</v>
      </c>
      <c r="Q16" s="234" t="str">
        <f t="shared" ref="Q16:Y16" si="4">IF(COUNT(E16:E17)=0,"/",SUMPRODUCT(E16:E17,$N$16:$N$17)/(COUNTA(E16)*$N$16+COUNTA(E17)*$N$17))</f>
        <v>/</v>
      </c>
      <c r="R16" s="234" t="str">
        <f t="shared" si="4"/>
        <v>/</v>
      </c>
      <c r="S16" s="234" t="str">
        <f t="shared" si="4"/>
        <v>/</v>
      </c>
      <c r="T16" s="234" t="str">
        <f t="shared" si="4"/>
        <v>/</v>
      </c>
      <c r="U16" s="234" t="str">
        <f t="shared" si="4"/>
        <v>/</v>
      </c>
      <c r="V16" s="234" t="str">
        <f t="shared" si="4"/>
        <v>/</v>
      </c>
      <c r="W16" s="234" t="str">
        <f t="shared" si="4"/>
        <v>/</v>
      </c>
      <c r="X16" s="234" t="str">
        <f t="shared" si="4"/>
        <v>/</v>
      </c>
      <c r="Y16" s="234" t="str">
        <f t="shared" si="4"/>
        <v>/</v>
      </c>
      <c r="Z16" s="233" t="str">
        <f t="shared" si="1"/>
        <v>/</v>
      </c>
      <c r="AA16" s="234" t="str">
        <f>IF(COUNT(P16:Y17)=0,"/",AVERAGE(P16:Y17))</f>
        <v>/</v>
      </c>
      <c r="AB16" s="103"/>
    </row>
    <row r="17" customHeight="1" spans="1:28">
      <c r="A17" s="138"/>
      <c r="B17" s="139"/>
      <c r="C17" s="138" t="s">
        <v>540</v>
      </c>
      <c r="D17" s="239"/>
      <c r="E17" s="239"/>
      <c r="F17" s="239"/>
      <c r="G17" s="239"/>
      <c r="H17" s="239"/>
      <c r="I17" s="239"/>
      <c r="J17" s="239"/>
      <c r="K17" s="239"/>
      <c r="L17" s="239"/>
      <c r="M17" s="239"/>
      <c r="N17" s="232">
        <v>0.5</v>
      </c>
      <c r="O17" s="233"/>
      <c r="P17" s="234"/>
      <c r="Q17" s="234"/>
      <c r="R17" s="234"/>
      <c r="S17" s="234"/>
      <c r="T17" s="234"/>
      <c r="U17" s="234"/>
      <c r="V17" s="234"/>
      <c r="W17" s="234"/>
      <c r="X17" s="234"/>
      <c r="Y17" s="234"/>
      <c r="Z17" s="233" t="str">
        <f t="shared" si="1"/>
        <v>/</v>
      </c>
      <c r="AA17" s="234"/>
      <c r="AB17" s="106"/>
    </row>
    <row r="18" customHeight="1" spans="1:27">
      <c r="A18" s="138"/>
      <c r="B18" s="227" t="s">
        <v>561</v>
      </c>
      <c r="C18" s="227"/>
      <c r="D18" s="228"/>
      <c r="E18" s="228"/>
      <c r="F18" s="228"/>
      <c r="G18" s="228"/>
      <c r="H18" s="228"/>
      <c r="I18" s="228"/>
      <c r="J18" s="228"/>
      <c r="K18" s="228"/>
      <c r="L18" s="228"/>
      <c r="M18" s="228"/>
      <c r="N18" s="235"/>
      <c r="O18" s="236"/>
      <c r="P18" s="237" t="str">
        <f>IF(COUNT(P5:P17)=0,"/",SUMPRODUCT($O5:$O17,P5:P17)/(COUNTA(P5)*$O$5+COUNTA(P7)*$O$7+COUNTA(P13)*$O$13+COUNTA(P16)*$O$16))</f>
        <v>/</v>
      </c>
      <c r="Q18" s="237" t="str">
        <f t="shared" ref="Q18:Y18" si="5">IF(COUNT(Q5:Q17)=0,"/",SUMPRODUCT($O5:$O17,Q5:Q17)/(COUNTA(Q5)*$O$5+COUNTA(Q7)*$O$7+COUNTA(Q13)*$O$13+COUNTA(Q16)*$O$16))</f>
        <v>/</v>
      </c>
      <c r="R18" s="237" t="str">
        <f t="shared" si="5"/>
        <v>/</v>
      </c>
      <c r="S18" s="237" t="str">
        <f t="shared" si="5"/>
        <v>/</v>
      </c>
      <c r="T18" s="237" t="str">
        <f t="shared" si="5"/>
        <v>/</v>
      </c>
      <c r="U18" s="237" t="str">
        <f t="shared" si="5"/>
        <v>/</v>
      </c>
      <c r="V18" s="237" t="str">
        <f t="shared" si="5"/>
        <v>/</v>
      </c>
      <c r="W18" s="237" t="str">
        <f t="shared" si="5"/>
        <v>/</v>
      </c>
      <c r="X18" s="237" t="str">
        <f t="shared" si="5"/>
        <v>/</v>
      </c>
      <c r="Y18" s="237" t="str">
        <f t="shared" si="5"/>
        <v>/</v>
      </c>
      <c r="Z18" s="237"/>
      <c r="AA18" s="236"/>
    </row>
    <row r="19" customHeight="1" spans="1:27">
      <c r="A19" s="229" t="s">
        <v>562</v>
      </c>
      <c r="B19" s="229"/>
      <c r="C19" s="229"/>
      <c r="D19" s="230" t="str">
        <f>IF(COUNT(P18:Y18)=0,"/",AVERAGE(P18:Y18))</f>
        <v>/</v>
      </c>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customHeight="1" spans="1:27">
      <c r="A20" s="229"/>
      <c r="B20" s="229"/>
      <c r="C20" s="229"/>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row>
  </sheetData>
  <mergeCells count="76">
    <mergeCell ref="B18:C18"/>
    <mergeCell ref="D18:M18"/>
    <mergeCell ref="A5:A18"/>
    <mergeCell ref="B5:B6"/>
    <mergeCell ref="B7:B12"/>
    <mergeCell ref="B13:B15"/>
    <mergeCell ref="B16:B17"/>
    <mergeCell ref="C3:C4"/>
    <mergeCell ref="N3:N4"/>
    <mergeCell ref="O3:O4"/>
    <mergeCell ref="O5:O6"/>
    <mergeCell ref="O7:O12"/>
    <mergeCell ref="O13:O15"/>
    <mergeCell ref="O16:O17"/>
    <mergeCell ref="P3:P4"/>
    <mergeCell ref="P5:P6"/>
    <mergeCell ref="P7:P12"/>
    <mergeCell ref="P13:P15"/>
    <mergeCell ref="P16:P17"/>
    <mergeCell ref="Q3:Q4"/>
    <mergeCell ref="Q5:Q6"/>
    <mergeCell ref="Q7:Q12"/>
    <mergeCell ref="Q13:Q15"/>
    <mergeCell ref="Q16:Q17"/>
    <mergeCell ref="R3:R4"/>
    <mergeCell ref="R5:R6"/>
    <mergeCell ref="R7:R12"/>
    <mergeCell ref="R13:R15"/>
    <mergeCell ref="R16:R17"/>
    <mergeCell ref="S3:S4"/>
    <mergeCell ref="S5:S6"/>
    <mergeCell ref="S7:S12"/>
    <mergeCell ref="S13:S15"/>
    <mergeCell ref="S16:S17"/>
    <mergeCell ref="T3:T4"/>
    <mergeCell ref="T5:T6"/>
    <mergeCell ref="T7:T12"/>
    <mergeCell ref="T13:T15"/>
    <mergeCell ref="T16:T17"/>
    <mergeCell ref="U3:U4"/>
    <mergeCell ref="U5:U6"/>
    <mergeCell ref="U7:U12"/>
    <mergeCell ref="U13:U15"/>
    <mergeCell ref="U16:U17"/>
    <mergeCell ref="V3:V4"/>
    <mergeCell ref="V5:V6"/>
    <mergeCell ref="V7:V12"/>
    <mergeCell ref="V13:V15"/>
    <mergeCell ref="V16:V17"/>
    <mergeCell ref="W3:W4"/>
    <mergeCell ref="W5:W6"/>
    <mergeCell ref="W7:W12"/>
    <mergeCell ref="W13:W15"/>
    <mergeCell ref="W16:W17"/>
    <mergeCell ref="X3:X4"/>
    <mergeCell ref="X5:X6"/>
    <mergeCell ref="X7:X12"/>
    <mergeCell ref="X13:X15"/>
    <mergeCell ref="X16:X17"/>
    <mergeCell ref="Y3:Y4"/>
    <mergeCell ref="Y5:Y6"/>
    <mergeCell ref="Y7:Y12"/>
    <mergeCell ref="Y13:Y15"/>
    <mergeCell ref="Y16:Y17"/>
    <mergeCell ref="Z3:Z4"/>
    <mergeCell ref="AA3:AA4"/>
    <mergeCell ref="AA5:AA6"/>
    <mergeCell ref="AA7:AA12"/>
    <mergeCell ref="AA13:AA15"/>
    <mergeCell ref="AA16:AA17"/>
    <mergeCell ref="AB3:AB4"/>
    <mergeCell ref="AB13:AB17"/>
    <mergeCell ref="A19:C20"/>
    <mergeCell ref="D19:AA20"/>
    <mergeCell ref="A1:AA2"/>
    <mergeCell ref="A3:B4"/>
  </mergeCells>
  <dataValidations count="1">
    <dataValidation type="list" allowBlank="1" showInputMessage="1" showErrorMessage="1" sqref="AB5:AB12">
      <formula1>$AC$3:$AC$4</formula1>
    </dataValidation>
  </dataValidations>
  <pageMargins left="0.699305555555556" right="0.699305555555556"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I20"/>
  <sheetViews>
    <sheetView zoomScale="55" zoomScaleNormal="55" workbookViewId="0">
      <selection activeCell="AB8" sqref="AB8"/>
    </sheetView>
  </sheetViews>
  <sheetFormatPr defaultColWidth="9" defaultRowHeight="16.5"/>
  <cols>
    <col min="1" max="3" width="9" style="137"/>
    <col min="4" max="13" width="9" style="137" customWidth="1"/>
    <col min="14" max="27" width="9" style="224" customWidth="1"/>
    <col min="28" max="33" width="9" style="137"/>
    <col min="34" max="42" width="9" style="137" customWidth="1"/>
    <col min="43" max="46" width="9" style="137"/>
    <col min="47" max="54" width="9" style="137" customWidth="1"/>
    <col min="55" max="63" width="9" style="137"/>
    <col min="64" max="72" width="9" style="137" customWidth="1"/>
    <col min="73" max="76" width="9" style="137"/>
    <col min="77" max="84" width="9" style="137" customWidth="1"/>
    <col min="85" max="16384" width="9" style="137"/>
  </cols>
  <sheetData>
    <row r="1" ht="30" customHeight="1" spans="1:87">
      <c r="A1" s="225" t="s">
        <v>552</v>
      </c>
      <c r="B1" s="225"/>
      <c r="C1" s="225"/>
      <c r="D1" s="225"/>
      <c r="E1" s="225"/>
      <c r="F1" s="225"/>
      <c r="G1" s="225"/>
      <c r="H1" s="225"/>
      <c r="I1" s="225"/>
      <c r="J1" s="225"/>
      <c r="K1" s="225"/>
      <c r="L1" s="225"/>
      <c r="M1" s="225"/>
      <c r="N1" s="225"/>
      <c r="O1" s="225"/>
      <c r="P1" s="225"/>
      <c r="Q1" s="225"/>
      <c r="R1" s="225"/>
      <c r="S1" s="225"/>
      <c r="T1" s="225"/>
      <c r="U1" s="225"/>
      <c r="V1" s="225"/>
      <c r="W1" s="225"/>
      <c r="X1" s="225"/>
      <c r="Y1" s="225"/>
      <c r="Z1" s="225"/>
      <c r="AA1" s="225"/>
      <c r="AD1" s="225" t="s">
        <v>552</v>
      </c>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38"/>
      <c r="BH1" s="225" t="s">
        <v>552</v>
      </c>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38"/>
    </row>
    <row r="2" ht="30" customHeight="1" spans="1:87">
      <c r="A2" s="225"/>
      <c r="B2" s="225"/>
      <c r="C2" s="225"/>
      <c r="D2" s="225"/>
      <c r="E2" s="225"/>
      <c r="F2" s="225"/>
      <c r="G2" s="225"/>
      <c r="H2" s="225"/>
      <c r="I2" s="225"/>
      <c r="J2" s="225"/>
      <c r="K2" s="225"/>
      <c r="L2" s="225"/>
      <c r="M2" s="225"/>
      <c r="N2" s="225"/>
      <c r="O2" s="225"/>
      <c r="P2" s="225"/>
      <c r="Q2" s="225"/>
      <c r="R2" s="225"/>
      <c r="S2" s="225"/>
      <c r="T2" s="225"/>
      <c r="U2" s="225"/>
      <c r="V2" s="225"/>
      <c r="W2" s="225"/>
      <c r="X2" s="225"/>
      <c r="Y2" s="225"/>
      <c r="Z2" s="225"/>
      <c r="AA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38"/>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38"/>
    </row>
    <row r="3" ht="30" customHeight="1" spans="1:87">
      <c r="A3" s="138" t="s">
        <v>189</v>
      </c>
      <c r="B3" s="138"/>
      <c r="C3" s="138" t="s">
        <v>192</v>
      </c>
      <c r="D3" s="225" t="s">
        <v>553</v>
      </c>
      <c r="E3" s="225" t="s">
        <v>553</v>
      </c>
      <c r="F3" s="225" t="s">
        <v>553</v>
      </c>
      <c r="G3" s="225" t="s">
        <v>553</v>
      </c>
      <c r="H3" s="225" t="s">
        <v>553</v>
      </c>
      <c r="I3" s="225" t="s">
        <v>553</v>
      </c>
      <c r="J3" s="225" t="s">
        <v>553</v>
      </c>
      <c r="K3" s="225" t="s">
        <v>553</v>
      </c>
      <c r="L3" s="225" t="s">
        <v>553</v>
      </c>
      <c r="M3" s="225" t="s">
        <v>553</v>
      </c>
      <c r="N3" s="231" t="s">
        <v>554</v>
      </c>
      <c r="O3" s="231" t="s">
        <v>84</v>
      </c>
      <c r="P3" s="231" t="s">
        <v>407</v>
      </c>
      <c r="Q3" s="231" t="s">
        <v>407</v>
      </c>
      <c r="R3" s="231" t="s">
        <v>407</v>
      </c>
      <c r="S3" s="231" t="s">
        <v>407</v>
      </c>
      <c r="T3" s="231" t="s">
        <v>407</v>
      </c>
      <c r="U3" s="231" t="s">
        <v>407</v>
      </c>
      <c r="V3" s="231" t="s">
        <v>407</v>
      </c>
      <c r="W3" s="231" t="s">
        <v>407</v>
      </c>
      <c r="X3" s="231" t="s">
        <v>407</v>
      </c>
      <c r="Y3" s="231" t="s">
        <v>407</v>
      </c>
      <c r="Z3" s="231" t="s">
        <v>555</v>
      </c>
      <c r="AA3" s="231" t="s">
        <v>555</v>
      </c>
      <c r="AB3" s="191" t="s">
        <v>409</v>
      </c>
      <c r="AD3" s="138" t="s">
        <v>189</v>
      </c>
      <c r="AE3" s="138"/>
      <c r="AF3" s="138" t="s">
        <v>192</v>
      </c>
      <c r="AG3" s="225" t="s">
        <v>553</v>
      </c>
      <c r="AH3" s="225" t="s">
        <v>553</v>
      </c>
      <c r="AI3" s="225" t="s">
        <v>553</v>
      </c>
      <c r="AJ3" s="225" t="s">
        <v>553</v>
      </c>
      <c r="AK3" s="225" t="s">
        <v>553</v>
      </c>
      <c r="AL3" s="225" t="s">
        <v>553</v>
      </c>
      <c r="AM3" s="225" t="s">
        <v>553</v>
      </c>
      <c r="AN3" s="225" t="s">
        <v>553</v>
      </c>
      <c r="AO3" s="225" t="s">
        <v>553</v>
      </c>
      <c r="AP3" s="225" t="s">
        <v>553</v>
      </c>
      <c r="AQ3" s="231" t="s">
        <v>554</v>
      </c>
      <c r="AR3" s="231" t="s">
        <v>84</v>
      </c>
      <c r="AS3" s="231" t="s">
        <v>407</v>
      </c>
      <c r="AT3" s="231" t="s">
        <v>407</v>
      </c>
      <c r="AU3" s="231" t="s">
        <v>407</v>
      </c>
      <c r="AV3" s="231" t="s">
        <v>407</v>
      </c>
      <c r="AW3" s="231" t="s">
        <v>407</v>
      </c>
      <c r="AX3" s="231" t="s">
        <v>407</v>
      </c>
      <c r="AY3" s="231" t="s">
        <v>407</v>
      </c>
      <c r="AZ3" s="231" t="s">
        <v>407</v>
      </c>
      <c r="BA3" s="231" t="s">
        <v>407</v>
      </c>
      <c r="BB3" s="231" t="s">
        <v>407</v>
      </c>
      <c r="BC3" s="231" t="s">
        <v>555</v>
      </c>
      <c r="BD3" s="231" t="s">
        <v>555</v>
      </c>
      <c r="BE3" s="191" t="s">
        <v>409</v>
      </c>
      <c r="BH3" s="138" t="s">
        <v>189</v>
      </c>
      <c r="BI3" s="138"/>
      <c r="BJ3" s="138" t="s">
        <v>192</v>
      </c>
      <c r="BK3" s="225" t="s">
        <v>553</v>
      </c>
      <c r="BL3" s="225" t="s">
        <v>553</v>
      </c>
      <c r="BM3" s="225" t="s">
        <v>553</v>
      </c>
      <c r="BN3" s="225" t="s">
        <v>553</v>
      </c>
      <c r="BO3" s="225" t="s">
        <v>553</v>
      </c>
      <c r="BP3" s="225" t="s">
        <v>553</v>
      </c>
      <c r="BQ3" s="225" t="s">
        <v>553</v>
      </c>
      <c r="BR3" s="225" t="s">
        <v>553</v>
      </c>
      <c r="BS3" s="225" t="s">
        <v>553</v>
      </c>
      <c r="BT3" s="225" t="s">
        <v>553</v>
      </c>
      <c r="BU3" s="231" t="s">
        <v>554</v>
      </c>
      <c r="BV3" s="231" t="s">
        <v>84</v>
      </c>
      <c r="BW3" s="231" t="s">
        <v>407</v>
      </c>
      <c r="BX3" s="231" t="s">
        <v>407</v>
      </c>
      <c r="BY3" s="231" t="s">
        <v>407</v>
      </c>
      <c r="BZ3" s="231" t="s">
        <v>407</v>
      </c>
      <c r="CA3" s="231" t="s">
        <v>407</v>
      </c>
      <c r="CB3" s="231" t="s">
        <v>407</v>
      </c>
      <c r="CC3" s="231" t="s">
        <v>407</v>
      </c>
      <c r="CD3" s="231" t="s">
        <v>407</v>
      </c>
      <c r="CE3" s="231" t="s">
        <v>407</v>
      </c>
      <c r="CF3" s="231" t="s">
        <v>407</v>
      </c>
      <c r="CG3" s="231" t="s">
        <v>555</v>
      </c>
      <c r="CH3" s="231" t="s">
        <v>555</v>
      </c>
      <c r="CI3" s="191" t="s">
        <v>409</v>
      </c>
    </row>
    <row r="4" ht="30" customHeight="1" spans="1:87">
      <c r="A4" s="138"/>
      <c r="B4" s="138"/>
      <c r="C4" s="138"/>
      <c r="D4" s="226"/>
      <c r="E4" s="226"/>
      <c r="F4" s="226"/>
      <c r="G4" s="226"/>
      <c r="H4" s="226"/>
      <c r="I4" s="226"/>
      <c r="J4" s="226"/>
      <c r="K4" s="226"/>
      <c r="L4" s="226"/>
      <c r="M4" s="226"/>
      <c r="N4" s="231"/>
      <c r="O4" s="231"/>
      <c r="P4" s="231"/>
      <c r="Q4" s="231"/>
      <c r="R4" s="231"/>
      <c r="S4" s="231"/>
      <c r="T4" s="231"/>
      <c r="U4" s="231"/>
      <c r="V4" s="231"/>
      <c r="W4" s="231"/>
      <c r="X4" s="231"/>
      <c r="Y4" s="231"/>
      <c r="Z4" s="231"/>
      <c r="AA4" s="231"/>
      <c r="AB4" s="191"/>
      <c r="AD4" s="138"/>
      <c r="AE4" s="138"/>
      <c r="AF4" s="138"/>
      <c r="AG4" s="226"/>
      <c r="AH4" s="226"/>
      <c r="AI4" s="226"/>
      <c r="AJ4" s="226"/>
      <c r="AK4" s="226"/>
      <c r="AL4" s="226"/>
      <c r="AM4" s="226"/>
      <c r="AN4" s="226"/>
      <c r="AO4" s="226"/>
      <c r="AP4" s="226"/>
      <c r="AQ4" s="231"/>
      <c r="AR4" s="231"/>
      <c r="AS4" s="231"/>
      <c r="AT4" s="231"/>
      <c r="AU4" s="231"/>
      <c r="AV4" s="231"/>
      <c r="AW4" s="231"/>
      <c r="AX4" s="231"/>
      <c r="AY4" s="231"/>
      <c r="AZ4" s="231"/>
      <c r="BA4" s="231"/>
      <c r="BB4" s="231"/>
      <c r="BC4" s="231"/>
      <c r="BD4" s="231"/>
      <c r="BE4" s="191"/>
      <c r="BH4" s="138"/>
      <c r="BI4" s="138"/>
      <c r="BJ4" s="138"/>
      <c r="BK4" s="226"/>
      <c r="BL4" s="226"/>
      <c r="BM4" s="226"/>
      <c r="BN4" s="226"/>
      <c r="BO4" s="226"/>
      <c r="BP4" s="226"/>
      <c r="BQ4" s="226"/>
      <c r="BR4" s="226"/>
      <c r="BS4" s="226"/>
      <c r="BT4" s="226"/>
      <c r="BU4" s="231"/>
      <c r="BV4" s="231"/>
      <c r="BW4" s="231"/>
      <c r="BX4" s="231"/>
      <c r="BY4" s="231"/>
      <c r="BZ4" s="231"/>
      <c r="CA4" s="231"/>
      <c r="CB4" s="231"/>
      <c r="CC4" s="231"/>
      <c r="CD4" s="231"/>
      <c r="CE4" s="231"/>
      <c r="CF4" s="231"/>
      <c r="CG4" s="231"/>
      <c r="CH4" s="231"/>
      <c r="CI4" s="191"/>
    </row>
    <row r="5" ht="30" customHeight="1" spans="1:87">
      <c r="A5" s="138" t="s">
        <v>116</v>
      </c>
      <c r="B5" s="138" t="s">
        <v>147</v>
      </c>
      <c r="C5" s="138" t="s">
        <v>439</v>
      </c>
      <c r="D5" s="226"/>
      <c r="E5" s="226"/>
      <c r="F5" s="226"/>
      <c r="G5" s="226"/>
      <c r="H5" s="226"/>
      <c r="I5" s="226"/>
      <c r="J5" s="226"/>
      <c r="K5" s="226"/>
      <c r="L5" s="226"/>
      <c r="M5" s="226"/>
      <c r="N5" s="232" t="str">
        <f>IF(COUNT(D5:M5)=0,"",70%)</f>
        <v/>
      </c>
      <c r="O5" s="233" t="str">
        <f>IF(COUNT(D5:M6)=0,"",10%)</f>
        <v/>
      </c>
      <c r="P5" s="233" t="str">
        <f>IF(COUNT(D5:D6)=0,"/",SUMPRODUCT(D5:D6,$N$5:$N$6)/(COUNTA(D5)*$N$5+COUNTA(D6)*$N$6))</f>
        <v>/</v>
      </c>
      <c r="Q5" s="233" t="str">
        <f t="shared" ref="Q5:Y5" si="0">IF(COUNT(E5:E6)=0,"/",SUMPRODUCT(E5:E6,$N$5:$N$6)/(COUNTA(E5)*$N$5+COUNTA(E6)*$N$6))</f>
        <v>/</v>
      </c>
      <c r="R5" s="233" t="str">
        <f t="shared" si="0"/>
        <v>/</v>
      </c>
      <c r="S5" s="233" t="str">
        <f t="shared" si="0"/>
        <v>/</v>
      </c>
      <c r="T5" s="233" t="str">
        <f t="shared" si="0"/>
        <v>/</v>
      </c>
      <c r="U5" s="233" t="str">
        <f t="shared" si="0"/>
        <v>/</v>
      </c>
      <c r="V5" s="233" t="str">
        <f t="shared" si="0"/>
        <v>/</v>
      </c>
      <c r="W5" s="233" t="str">
        <f t="shared" si="0"/>
        <v>/</v>
      </c>
      <c r="X5" s="233" t="str">
        <f t="shared" si="0"/>
        <v>/</v>
      </c>
      <c r="Y5" s="233" t="str">
        <f t="shared" si="0"/>
        <v>/</v>
      </c>
      <c r="Z5" s="233" t="str">
        <f>IF(COUNT(D5:M5)=0,"/",AVERAGE(D5:M5))</f>
        <v>/</v>
      </c>
      <c r="AA5" s="233" t="str">
        <f>IF(COUNT(P5:Y6)=0,"/",AVERAGE(P5:Y6))</f>
        <v>/</v>
      </c>
      <c r="AB5" s="191"/>
      <c r="AD5" s="138" t="s">
        <v>116</v>
      </c>
      <c r="AE5" s="138" t="s">
        <v>147</v>
      </c>
      <c r="AF5" s="138" t="s">
        <v>439</v>
      </c>
      <c r="AG5" s="226"/>
      <c r="AH5" s="226"/>
      <c r="AI5" s="226"/>
      <c r="AJ5" s="226"/>
      <c r="AK5" s="226"/>
      <c r="AL5" s="226"/>
      <c r="AM5" s="226"/>
      <c r="AN5" s="226"/>
      <c r="AO5" s="226"/>
      <c r="AP5" s="226"/>
      <c r="AQ5" s="232" t="str">
        <f>IF(COUNT(AG5:AP5)=0,"",70%)</f>
        <v/>
      </c>
      <c r="AR5" s="233" t="str">
        <f>IF(COUNT(AG5:AP6)=0,"",10%)</f>
        <v/>
      </c>
      <c r="AS5" s="233" t="str">
        <f>IF(COUNT(AG5:AG6)=0,"/",SUMPRODUCT(AG5:AG6,AQ5:AQ6)/(COUNTA(AG5)*$AQ5+COUNTA(AG6)*$AQ6))</f>
        <v>/</v>
      </c>
      <c r="AT5" s="233" t="str">
        <f t="shared" ref="AT5:BB5" si="1">IF(COUNT(AH5:AH6)=0,"/",SUMPRODUCT(AH5:AH6,AR5:AR6)/(COUNTA(AH5)*$AQ5+COUNTA(AH6)*$AQ6))</f>
        <v>/</v>
      </c>
      <c r="AU5" s="233" t="str">
        <f t="shared" si="1"/>
        <v>/</v>
      </c>
      <c r="AV5" s="233" t="str">
        <f t="shared" si="1"/>
        <v>/</v>
      </c>
      <c r="AW5" s="233" t="str">
        <f t="shared" si="1"/>
        <v>/</v>
      </c>
      <c r="AX5" s="233" t="str">
        <f t="shared" si="1"/>
        <v>/</v>
      </c>
      <c r="AY5" s="233" t="str">
        <f t="shared" si="1"/>
        <v>/</v>
      </c>
      <c r="AZ5" s="233" t="str">
        <f t="shared" si="1"/>
        <v>/</v>
      </c>
      <c r="BA5" s="233" t="str">
        <f t="shared" si="1"/>
        <v>/</v>
      </c>
      <c r="BB5" s="233" t="str">
        <f t="shared" si="1"/>
        <v>/</v>
      </c>
      <c r="BC5" s="233" t="str">
        <f>IF(COUNT(AG5:AP5)=0,"/",AVERAGE(AG5:AP5))</f>
        <v>/</v>
      </c>
      <c r="BD5" s="233" t="str">
        <f>IF(COUNT(AS5:BB6)=0,"/",AVERAGE(AS5:BB6))</f>
        <v>/</v>
      </c>
      <c r="BE5" s="191"/>
      <c r="BH5" s="138" t="s">
        <v>116</v>
      </c>
      <c r="BI5" s="138" t="s">
        <v>147</v>
      </c>
      <c r="BJ5" s="138" t="s">
        <v>439</v>
      </c>
      <c r="BK5" s="226"/>
      <c r="BL5" s="226"/>
      <c r="BM5" s="226"/>
      <c r="BN5" s="226"/>
      <c r="BO5" s="226"/>
      <c r="BP5" s="226"/>
      <c r="BQ5" s="226"/>
      <c r="BR5" s="226"/>
      <c r="BS5" s="226"/>
      <c r="BT5" s="226"/>
      <c r="BU5" s="232" t="str">
        <f>IF(COUNT(BK5:BT5)=0,"",70%)</f>
        <v/>
      </c>
      <c r="BV5" s="233" t="str">
        <f>IF(COUNT(BK5:BT6)=0,"",10%)</f>
        <v/>
      </c>
      <c r="BW5" s="233" t="str">
        <f>IF(COUNT(BK5:BK6)=0,"/",SUMPRODUCT(BK5:BK6,$BU5:$BU6)/(COUNTA(BK5)*$BU5+COUNTA(BK6)*$BU6))</f>
        <v>/</v>
      </c>
      <c r="BX5" s="233" t="str">
        <f t="shared" ref="BX5:CF5" si="2">IF(COUNT(BL5:BL6)=0,"/",SUMPRODUCT(BL5:BL6,$BU5:$BU6)/(COUNTA(BL5)*$BU5+COUNTA(BL6)*$BU6))</f>
        <v>/</v>
      </c>
      <c r="BY5" s="233" t="str">
        <f t="shared" si="2"/>
        <v>/</v>
      </c>
      <c r="BZ5" s="233" t="str">
        <f t="shared" si="2"/>
        <v>/</v>
      </c>
      <c r="CA5" s="233" t="str">
        <f t="shared" si="2"/>
        <v>/</v>
      </c>
      <c r="CB5" s="233" t="str">
        <f t="shared" si="2"/>
        <v>/</v>
      </c>
      <c r="CC5" s="233" t="str">
        <f t="shared" si="2"/>
        <v>/</v>
      </c>
      <c r="CD5" s="233" t="str">
        <f t="shared" si="2"/>
        <v>/</v>
      </c>
      <c r="CE5" s="233" t="str">
        <f t="shared" si="2"/>
        <v>/</v>
      </c>
      <c r="CF5" s="233" t="str">
        <f t="shared" si="2"/>
        <v>/</v>
      </c>
      <c r="CG5" s="233" t="str">
        <f>IF(COUNT(BK5:BT5)=0,"/",AVERAGE(BK5:BT5))</f>
        <v>/</v>
      </c>
      <c r="CH5" s="233" t="str">
        <f>IF(COUNT(BW5:CF6)=0,"/",AVERAGE(BW5:CF6))</f>
        <v>/</v>
      </c>
      <c r="CI5" s="191"/>
    </row>
    <row r="6" ht="30" customHeight="1" spans="1:87">
      <c r="A6" s="138"/>
      <c r="B6" s="138"/>
      <c r="C6" s="138" t="s">
        <v>444</v>
      </c>
      <c r="D6" s="226"/>
      <c r="E6" s="226"/>
      <c r="F6" s="226"/>
      <c r="G6" s="226"/>
      <c r="H6" s="226"/>
      <c r="I6" s="226"/>
      <c r="J6" s="226"/>
      <c r="K6" s="226"/>
      <c r="L6" s="226"/>
      <c r="M6" s="226"/>
      <c r="N6" s="232" t="str">
        <f>IF(COUNT(D6:M6)=0,"",30%)</f>
        <v/>
      </c>
      <c r="O6" s="233"/>
      <c r="P6" s="233"/>
      <c r="Q6" s="233"/>
      <c r="R6" s="233"/>
      <c r="S6" s="233"/>
      <c r="T6" s="233"/>
      <c r="U6" s="233"/>
      <c r="V6" s="233"/>
      <c r="W6" s="233"/>
      <c r="X6" s="233"/>
      <c r="Y6" s="233"/>
      <c r="Z6" s="233" t="str">
        <f t="shared" ref="Z6:Z17" si="3">IF(COUNT(D6:M6)=0,"/",AVERAGE(D6:M6))</f>
        <v>/</v>
      </c>
      <c r="AA6" s="233"/>
      <c r="AB6" s="191"/>
      <c r="AD6" s="138"/>
      <c r="AE6" s="138"/>
      <c r="AF6" s="138" t="s">
        <v>444</v>
      </c>
      <c r="AG6" s="226"/>
      <c r="AH6" s="226"/>
      <c r="AI6" s="226"/>
      <c r="AJ6" s="226"/>
      <c r="AK6" s="226"/>
      <c r="AL6" s="226"/>
      <c r="AM6" s="226"/>
      <c r="AN6" s="226"/>
      <c r="AO6" s="226"/>
      <c r="AP6" s="226"/>
      <c r="AQ6" s="232" t="str">
        <f>IF(COUNT(AG6:AP6)=0,"",30%)</f>
        <v/>
      </c>
      <c r="AR6" s="233"/>
      <c r="AS6" s="233"/>
      <c r="AT6" s="233"/>
      <c r="AU6" s="233"/>
      <c r="AV6" s="233"/>
      <c r="AW6" s="233"/>
      <c r="AX6" s="233"/>
      <c r="AY6" s="233"/>
      <c r="AZ6" s="233"/>
      <c r="BA6" s="233"/>
      <c r="BB6" s="233"/>
      <c r="BC6" s="233" t="str">
        <f t="shared" ref="BC6:BC17" si="4">IF(COUNT(AG6:AP6)=0,"/",AVERAGE(AG6:AP6))</f>
        <v>/</v>
      </c>
      <c r="BD6" s="233"/>
      <c r="BE6" s="191"/>
      <c r="BH6" s="138"/>
      <c r="BI6" s="138"/>
      <c r="BJ6" s="138" t="s">
        <v>444</v>
      </c>
      <c r="BK6" s="226"/>
      <c r="BL6" s="226"/>
      <c r="BM6" s="226"/>
      <c r="BN6" s="226"/>
      <c r="BO6" s="226"/>
      <c r="BP6" s="226"/>
      <c r="BQ6" s="226"/>
      <c r="BR6" s="226"/>
      <c r="BS6" s="226"/>
      <c r="BT6" s="226"/>
      <c r="BU6" s="232" t="str">
        <f>IF(COUNT(BK6:BT6)=0,"",30%)</f>
        <v/>
      </c>
      <c r="BV6" s="233"/>
      <c r="BW6" s="233"/>
      <c r="BX6" s="233"/>
      <c r="BY6" s="233"/>
      <c r="BZ6" s="233"/>
      <c r="CA6" s="233"/>
      <c r="CB6" s="233"/>
      <c r="CC6" s="233"/>
      <c r="CD6" s="233"/>
      <c r="CE6" s="233"/>
      <c r="CF6" s="233"/>
      <c r="CG6" s="233" t="str">
        <f t="shared" ref="CG6:CG17" si="5">IF(COUNT(BK6:BT6)=0,"/",AVERAGE(BK6:BT6))</f>
        <v>/</v>
      </c>
      <c r="CH6" s="233"/>
      <c r="CI6" s="191"/>
    </row>
    <row r="7" ht="30" customHeight="1" spans="1:87">
      <c r="A7" s="138"/>
      <c r="B7" s="139" t="s">
        <v>148</v>
      </c>
      <c r="C7" s="140" t="s">
        <v>557</v>
      </c>
      <c r="D7" s="226"/>
      <c r="E7" s="226"/>
      <c r="F7" s="226"/>
      <c r="G7" s="226"/>
      <c r="H7" s="226"/>
      <c r="I7" s="226"/>
      <c r="J7" s="226"/>
      <c r="K7" s="226"/>
      <c r="L7" s="226"/>
      <c r="M7" s="226"/>
      <c r="N7" s="232" t="str">
        <f>IF(COUNT(D7:M7)=0,"",20%)</f>
        <v/>
      </c>
      <c r="O7" s="233" t="str">
        <f>IF(COUNT(D7:M12)=0,"",55%)</f>
        <v/>
      </c>
      <c r="P7" s="234" t="str">
        <f>IF(COUNT(D7:D12)=0,"/",SUMPRODUCT(D7:D12,$N$7:$N$12)/(COUNTA(D7)*$N$7+COUNTA(D8)*$N$8+COUNTA(D9)*$N$9+COUNTA(D10)*$N$10+COUNTA(D11)*$N$11+COUNTA(D12)*$N$12))</f>
        <v>/</v>
      </c>
      <c r="Q7" s="234" t="str">
        <f t="shared" ref="Q7:Y7" si="6">IF(COUNT(E7:E12)=0,"/",SUMPRODUCT(E7:E12,$N$7:$N$12)/(COUNTA(E7)*$N$7+COUNTA(E8)*$N$8+COUNTA(E9)*$N$9+COUNTA(E10)*$N$10+COUNTA(E11)*$N$11+COUNTA(E12)*$N$12))</f>
        <v>/</v>
      </c>
      <c r="R7" s="234" t="str">
        <f t="shared" si="6"/>
        <v>/</v>
      </c>
      <c r="S7" s="234" t="str">
        <f t="shared" si="6"/>
        <v>/</v>
      </c>
      <c r="T7" s="234" t="str">
        <f t="shared" si="6"/>
        <v>/</v>
      </c>
      <c r="U7" s="234" t="str">
        <f t="shared" si="6"/>
        <v>/</v>
      </c>
      <c r="V7" s="234" t="str">
        <f t="shared" si="6"/>
        <v>/</v>
      </c>
      <c r="W7" s="234" t="str">
        <f t="shared" si="6"/>
        <v>/</v>
      </c>
      <c r="X7" s="234" t="str">
        <f t="shared" si="6"/>
        <v>/</v>
      </c>
      <c r="Y7" s="234" t="str">
        <f t="shared" si="6"/>
        <v>/</v>
      </c>
      <c r="Z7" s="233" t="str">
        <f t="shared" si="3"/>
        <v>/</v>
      </c>
      <c r="AA7" s="234" t="str">
        <f>IF(COUNT(P7:Y12)=0,"/",AVERAGE(P7:Y12))</f>
        <v>/</v>
      </c>
      <c r="AB7" s="191"/>
      <c r="AD7" s="138"/>
      <c r="AE7" s="139" t="s">
        <v>148</v>
      </c>
      <c r="AF7" s="140" t="s">
        <v>557</v>
      </c>
      <c r="AG7" s="226"/>
      <c r="AH7" s="226"/>
      <c r="AI7" s="226"/>
      <c r="AJ7" s="226"/>
      <c r="AK7" s="226"/>
      <c r="AL7" s="226"/>
      <c r="AM7" s="226"/>
      <c r="AN7" s="226"/>
      <c r="AO7" s="226"/>
      <c r="AP7" s="226"/>
      <c r="AQ7" s="232" t="str">
        <f>IF(COUNT(AG7:AP7)=0,"",20%)</f>
        <v/>
      </c>
      <c r="AR7" s="233" t="str">
        <f>IF(COUNT(AG7:AP12)=0,"",55%)</f>
        <v/>
      </c>
      <c r="AS7" s="234" t="str">
        <f>IF(COUNT(AG7:AG12)=0,"/",SUMPRODUCT(AG7:AG12,$AQ7:$AQ12)/(COUNTA(AG7)*$AQ7+COUNTA(AG8)*$AQ8+COUNTA(AG9)*$AQ9+COUNTA(AG10)*$AQ10+COUNTA(AG11)*$AQ11+COUNTA(AG12)*$AQ12))</f>
        <v>/</v>
      </c>
      <c r="AT7" s="234" t="str">
        <f t="shared" ref="AT7:BB7" si="7">IF(COUNT(AH7:AH12)=0,"/",SUMPRODUCT(AH7:AH12,$AQ7:$AQ12)/(COUNTA(AH7)*$AQ7+COUNTA(AH8)*$AQ8+COUNTA(AH9)*$AQ9+COUNTA(AH10)*$AQ10+COUNTA(AH11)*$AQ11+COUNTA(AH12)*$AQ12))</f>
        <v>/</v>
      </c>
      <c r="AU7" s="234" t="str">
        <f t="shared" si="7"/>
        <v>/</v>
      </c>
      <c r="AV7" s="234" t="str">
        <f t="shared" si="7"/>
        <v>/</v>
      </c>
      <c r="AW7" s="234" t="str">
        <f t="shared" si="7"/>
        <v>/</v>
      </c>
      <c r="AX7" s="234" t="str">
        <f t="shared" si="7"/>
        <v>/</v>
      </c>
      <c r="AY7" s="234" t="str">
        <f t="shared" si="7"/>
        <v>/</v>
      </c>
      <c r="AZ7" s="234" t="str">
        <f t="shared" si="7"/>
        <v>/</v>
      </c>
      <c r="BA7" s="234" t="str">
        <f t="shared" si="7"/>
        <v>/</v>
      </c>
      <c r="BB7" s="234" t="str">
        <f t="shared" si="7"/>
        <v>/</v>
      </c>
      <c r="BC7" s="233" t="str">
        <f t="shared" si="4"/>
        <v>/</v>
      </c>
      <c r="BD7" s="234" t="str">
        <f>IF(COUNT(AS7:BB12)=0,"/",AVERAGE(AS7:BB12))</f>
        <v>/</v>
      </c>
      <c r="BE7" s="191"/>
      <c r="BH7" s="138"/>
      <c r="BI7" s="139" t="s">
        <v>148</v>
      </c>
      <c r="BJ7" s="140" t="s">
        <v>557</v>
      </c>
      <c r="BK7" s="226"/>
      <c r="BL7" s="226"/>
      <c r="BM7" s="226"/>
      <c r="BN7" s="226"/>
      <c r="BO7" s="226"/>
      <c r="BP7" s="226"/>
      <c r="BQ7" s="226"/>
      <c r="BR7" s="226"/>
      <c r="BS7" s="226"/>
      <c r="BT7" s="226"/>
      <c r="BU7" s="232" t="str">
        <f>IF(COUNT(BK7:BT7)=0,"",20%)</f>
        <v/>
      </c>
      <c r="BV7" s="233" t="str">
        <f>IF(COUNT(BK7:BT12)=0,"",55%)</f>
        <v/>
      </c>
      <c r="BW7" s="234" t="str">
        <f>IF(COUNT(BK7:BK12)=0,"/",SUMPRODUCT(BK7:BK12,$BU7:$BU12)/(COUNTA(BK7)*$BU7+COUNTA(BK8)*$BU8+COUNTA(BK9)*$BU9+COUNTA(BK10)*$BU10+COUNTA(BK11)*$BU11+COUNTA(BK12)*$BU12))</f>
        <v>/</v>
      </c>
      <c r="BX7" s="234" t="str">
        <f t="shared" ref="BX7:CF7" si="8">IF(COUNT(BL7:BL12)=0,"/",SUMPRODUCT(BL7:BL12,$BU7:$BU12)/(COUNTA(BL7)*$BU7+COUNTA(BL8)*$BU8+COUNTA(BL9)*$BU9+COUNTA(BL10)*$BU10+COUNTA(BL11)*$BU11+COUNTA(BL12)*$BU12))</f>
        <v>/</v>
      </c>
      <c r="BY7" s="234" t="str">
        <f t="shared" si="8"/>
        <v>/</v>
      </c>
      <c r="BZ7" s="234" t="str">
        <f t="shared" si="8"/>
        <v>/</v>
      </c>
      <c r="CA7" s="234" t="str">
        <f t="shared" si="8"/>
        <v>/</v>
      </c>
      <c r="CB7" s="234" t="str">
        <f t="shared" si="8"/>
        <v>/</v>
      </c>
      <c r="CC7" s="234" t="str">
        <f t="shared" si="8"/>
        <v>/</v>
      </c>
      <c r="CD7" s="234" t="str">
        <f t="shared" si="8"/>
        <v>/</v>
      </c>
      <c r="CE7" s="234" t="str">
        <f t="shared" si="8"/>
        <v>/</v>
      </c>
      <c r="CF7" s="234" t="str">
        <f t="shared" si="8"/>
        <v>/</v>
      </c>
      <c r="CG7" s="233" t="str">
        <f t="shared" si="5"/>
        <v>/</v>
      </c>
      <c r="CH7" s="234" t="str">
        <f>IF(COUNT(BW7:CF12)=0,"/",AVERAGE(BW7:CF12))</f>
        <v>/</v>
      </c>
      <c r="CI7" s="191"/>
    </row>
    <row r="8" ht="30" customHeight="1" spans="1:87">
      <c r="A8" s="138"/>
      <c r="B8" s="139"/>
      <c r="C8" s="140" t="s">
        <v>558</v>
      </c>
      <c r="D8" s="226"/>
      <c r="E8" s="226"/>
      <c r="F8" s="226"/>
      <c r="G8" s="226"/>
      <c r="H8" s="226"/>
      <c r="I8" s="226"/>
      <c r="J8" s="226"/>
      <c r="K8" s="226"/>
      <c r="L8" s="226"/>
      <c r="M8" s="226"/>
      <c r="N8" s="232" t="str">
        <f>IF(COUNT(D8:M8)=0,"",20%)</f>
        <v/>
      </c>
      <c r="O8" s="233"/>
      <c r="P8" s="234"/>
      <c r="Q8" s="234"/>
      <c r="R8" s="234"/>
      <c r="S8" s="234"/>
      <c r="T8" s="234"/>
      <c r="U8" s="234"/>
      <c r="V8" s="234"/>
      <c r="W8" s="234"/>
      <c r="X8" s="234"/>
      <c r="Y8" s="234"/>
      <c r="Z8" s="233" t="str">
        <f t="shared" si="3"/>
        <v>/</v>
      </c>
      <c r="AA8" s="234"/>
      <c r="AB8" s="191"/>
      <c r="AD8" s="138"/>
      <c r="AE8" s="139"/>
      <c r="AF8" s="140" t="s">
        <v>558</v>
      </c>
      <c r="AG8" s="226"/>
      <c r="AH8" s="226"/>
      <c r="AI8" s="226"/>
      <c r="AJ8" s="226"/>
      <c r="AK8" s="226"/>
      <c r="AL8" s="226"/>
      <c r="AM8" s="226"/>
      <c r="AN8" s="226"/>
      <c r="AO8" s="226"/>
      <c r="AP8" s="226"/>
      <c r="AQ8" s="232" t="str">
        <f>IF(COUNT(AG8:AP8)=0,"",20%)</f>
        <v/>
      </c>
      <c r="AR8" s="233"/>
      <c r="AS8" s="234"/>
      <c r="AT8" s="234"/>
      <c r="AU8" s="234"/>
      <c r="AV8" s="234"/>
      <c r="AW8" s="234"/>
      <c r="AX8" s="234"/>
      <c r="AY8" s="234"/>
      <c r="AZ8" s="234"/>
      <c r="BA8" s="234"/>
      <c r="BB8" s="234"/>
      <c r="BC8" s="233" t="str">
        <f t="shared" si="4"/>
        <v>/</v>
      </c>
      <c r="BD8" s="234"/>
      <c r="BE8" s="191"/>
      <c r="BH8" s="138"/>
      <c r="BI8" s="139"/>
      <c r="BJ8" s="140" t="s">
        <v>558</v>
      </c>
      <c r="BK8" s="226"/>
      <c r="BL8" s="226"/>
      <c r="BM8" s="226"/>
      <c r="BN8" s="226"/>
      <c r="BO8" s="226"/>
      <c r="BP8" s="226"/>
      <c r="BQ8" s="226"/>
      <c r="BR8" s="226"/>
      <c r="BS8" s="226"/>
      <c r="BT8" s="226"/>
      <c r="BU8" s="232" t="str">
        <f>IF(COUNT(BK8:BT8)=0,"",20%)</f>
        <v/>
      </c>
      <c r="BV8" s="233"/>
      <c r="BW8" s="234"/>
      <c r="BX8" s="234"/>
      <c r="BY8" s="234"/>
      <c r="BZ8" s="234"/>
      <c r="CA8" s="234"/>
      <c r="CB8" s="234"/>
      <c r="CC8" s="234"/>
      <c r="CD8" s="234"/>
      <c r="CE8" s="234"/>
      <c r="CF8" s="234"/>
      <c r="CG8" s="233" t="str">
        <f t="shared" si="5"/>
        <v>/</v>
      </c>
      <c r="CH8" s="234"/>
      <c r="CI8" s="191"/>
    </row>
    <row r="9" ht="30" customHeight="1" spans="1:87">
      <c r="A9" s="138"/>
      <c r="B9" s="139"/>
      <c r="C9" s="138" t="s">
        <v>476</v>
      </c>
      <c r="D9" s="226"/>
      <c r="E9" s="226"/>
      <c r="F9" s="226"/>
      <c r="G9" s="226"/>
      <c r="H9" s="226"/>
      <c r="I9" s="226"/>
      <c r="J9" s="226"/>
      <c r="K9" s="226"/>
      <c r="L9" s="226"/>
      <c r="M9" s="226"/>
      <c r="N9" s="232" t="str">
        <f>IF(COUNT(D9:M9)=0,"",5%)</f>
        <v/>
      </c>
      <c r="O9" s="233"/>
      <c r="P9" s="234"/>
      <c r="Q9" s="234"/>
      <c r="R9" s="234"/>
      <c r="S9" s="234"/>
      <c r="T9" s="234"/>
      <c r="U9" s="234"/>
      <c r="V9" s="234"/>
      <c r="W9" s="234"/>
      <c r="X9" s="234"/>
      <c r="Y9" s="234"/>
      <c r="Z9" s="233" t="str">
        <f t="shared" si="3"/>
        <v>/</v>
      </c>
      <c r="AA9" s="234"/>
      <c r="AB9" s="191"/>
      <c r="AD9" s="138"/>
      <c r="AE9" s="139"/>
      <c r="AF9" s="138" t="s">
        <v>476</v>
      </c>
      <c r="AG9" s="226"/>
      <c r="AH9" s="226"/>
      <c r="AI9" s="226"/>
      <c r="AJ9" s="226"/>
      <c r="AK9" s="226"/>
      <c r="AL9" s="226"/>
      <c r="AM9" s="226"/>
      <c r="AN9" s="226"/>
      <c r="AO9" s="226"/>
      <c r="AP9" s="226"/>
      <c r="AQ9" s="232" t="str">
        <f>IF(COUNT(AG9:AP9)=0,"",5%)</f>
        <v/>
      </c>
      <c r="AR9" s="233"/>
      <c r="AS9" s="234"/>
      <c r="AT9" s="234"/>
      <c r="AU9" s="234"/>
      <c r="AV9" s="234"/>
      <c r="AW9" s="234"/>
      <c r="AX9" s="234"/>
      <c r="AY9" s="234"/>
      <c r="AZ9" s="234"/>
      <c r="BA9" s="234"/>
      <c r="BB9" s="234"/>
      <c r="BC9" s="233" t="str">
        <f t="shared" si="4"/>
        <v>/</v>
      </c>
      <c r="BD9" s="234"/>
      <c r="BE9" s="191"/>
      <c r="BH9" s="138"/>
      <c r="BI9" s="139"/>
      <c r="BJ9" s="138" t="s">
        <v>476</v>
      </c>
      <c r="BK9" s="226"/>
      <c r="BL9" s="226"/>
      <c r="BM9" s="226"/>
      <c r="BN9" s="226"/>
      <c r="BO9" s="226"/>
      <c r="BP9" s="226"/>
      <c r="BQ9" s="226"/>
      <c r="BR9" s="226"/>
      <c r="BS9" s="226"/>
      <c r="BT9" s="226"/>
      <c r="BU9" s="232" t="str">
        <f>IF(COUNT(BK9:BT9)=0,"",5%)</f>
        <v/>
      </c>
      <c r="BV9" s="233"/>
      <c r="BW9" s="234"/>
      <c r="BX9" s="234"/>
      <c r="BY9" s="234"/>
      <c r="BZ9" s="234"/>
      <c r="CA9" s="234"/>
      <c r="CB9" s="234"/>
      <c r="CC9" s="234"/>
      <c r="CD9" s="234"/>
      <c r="CE9" s="234"/>
      <c r="CF9" s="234"/>
      <c r="CG9" s="233" t="str">
        <f t="shared" si="5"/>
        <v>/</v>
      </c>
      <c r="CH9" s="234"/>
      <c r="CI9" s="191"/>
    </row>
    <row r="10" ht="30" customHeight="1" spans="1:87">
      <c r="A10" s="138"/>
      <c r="B10" s="139"/>
      <c r="C10" s="138" t="s">
        <v>559</v>
      </c>
      <c r="D10" s="226"/>
      <c r="E10" s="226"/>
      <c r="F10" s="226"/>
      <c r="G10" s="226"/>
      <c r="H10" s="226"/>
      <c r="I10" s="226"/>
      <c r="J10" s="226"/>
      <c r="K10" s="226"/>
      <c r="L10" s="226"/>
      <c r="M10" s="226"/>
      <c r="N10" s="232" t="str">
        <f>IF(COUNT(D10:M10)=0,"",15%)</f>
        <v/>
      </c>
      <c r="O10" s="233"/>
      <c r="P10" s="234"/>
      <c r="Q10" s="234"/>
      <c r="R10" s="234"/>
      <c r="S10" s="234"/>
      <c r="T10" s="234"/>
      <c r="U10" s="234"/>
      <c r="V10" s="234"/>
      <c r="W10" s="234"/>
      <c r="X10" s="234"/>
      <c r="Y10" s="234"/>
      <c r="Z10" s="233" t="str">
        <f t="shared" si="3"/>
        <v>/</v>
      </c>
      <c r="AA10" s="234"/>
      <c r="AB10" s="191"/>
      <c r="AD10" s="138"/>
      <c r="AE10" s="139"/>
      <c r="AF10" s="138" t="s">
        <v>559</v>
      </c>
      <c r="AG10" s="226"/>
      <c r="AH10" s="226"/>
      <c r="AI10" s="226"/>
      <c r="AJ10" s="226"/>
      <c r="AK10" s="226"/>
      <c r="AL10" s="226"/>
      <c r="AM10" s="226"/>
      <c r="AN10" s="226"/>
      <c r="AO10" s="226"/>
      <c r="AP10" s="226"/>
      <c r="AQ10" s="232" t="str">
        <f>IF(COUNT(AG10:AP10)=0,"",15%)</f>
        <v/>
      </c>
      <c r="AR10" s="233"/>
      <c r="AS10" s="234"/>
      <c r="AT10" s="234"/>
      <c r="AU10" s="234"/>
      <c r="AV10" s="234"/>
      <c r="AW10" s="234"/>
      <c r="AX10" s="234"/>
      <c r="AY10" s="234"/>
      <c r="AZ10" s="234"/>
      <c r="BA10" s="234"/>
      <c r="BB10" s="234"/>
      <c r="BC10" s="233" t="str">
        <f t="shared" si="4"/>
        <v>/</v>
      </c>
      <c r="BD10" s="234"/>
      <c r="BE10" s="191"/>
      <c r="BH10" s="138"/>
      <c r="BI10" s="139"/>
      <c r="BJ10" s="138" t="s">
        <v>559</v>
      </c>
      <c r="BK10" s="226"/>
      <c r="BL10" s="226"/>
      <c r="BM10" s="226"/>
      <c r="BN10" s="226"/>
      <c r="BO10" s="226"/>
      <c r="BP10" s="226"/>
      <c r="BQ10" s="226"/>
      <c r="BR10" s="226"/>
      <c r="BS10" s="226"/>
      <c r="BT10" s="226"/>
      <c r="BU10" s="232" t="str">
        <f>IF(COUNT(BK10:BT10)=0,"",15%)</f>
        <v/>
      </c>
      <c r="BV10" s="233"/>
      <c r="BW10" s="234"/>
      <c r="BX10" s="234"/>
      <c r="BY10" s="234"/>
      <c r="BZ10" s="234"/>
      <c r="CA10" s="234"/>
      <c r="CB10" s="234"/>
      <c r="CC10" s="234"/>
      <c r="CD10" s="234"/>
      <c r="CE10" s="234"/>
      <c r="CF10" s="234"/>
      <c r="CG10" s="233" t="str">
        <f t="shared" si="5"/>
        <v>/</v>
      </c>
      <c r="CH10" s="234"/>
      <c r="CI10" s="191"/>
    </row>
    <row r="11" ht="30" customHeight="1" spans="1:87">
      <c r="A11" s="138"/>
      <c r="B11" s="139"/>
      <c r="C11" s="138" t="s">
        <v>489</v>
      </c>
      <c r="D11" s="226"/>
      <c r="E11" s="226"/>
      <c r="F11" s="226"/>
      <c r="G11" s="226"/>
      <c r="H11" s="226"/>
      <c r="I11" s="226"/>
      <c r="J11" s="226"/>
      <c r="K11" s="226"/>
      <c r="L11" s="226"/>
      <c r="M11" s="226"/>
      <c r="N11" s="232" t="str">
        <f>IF(COUNT(D11:M11)=0,"",20%)</f>
        <v/>
      </c>
      <c r="O11" s="233"/>
      <c r="P11" s="234"/>
      <c r="Q11" s="234"/>
      <c r="R11" s="234"/>
      <c r="S11" s="234"/>
      <c r="T11" s="234"/>
      <c r="U11" s="234"/>
      <c r="V11" s="234"/>
      <c r="W11" s="234"/>
      <c r="X11" s="234"/>
      <c r="Y11" s="234"/>
      <c r="Z11" s="233" t="str">
        <f t="shared" si="3"/>
        <v>/</v>
      </c>
      <c r="AA11" s="234"/>
      <c r="AB11" s="191"/>
      <c r="AD11" s="138"/>
      <c r="AE11" s="139"/>
      <c r="AF11" s="138" t="s">
        <v>489</v>
      </c>
      <c r="AG11" s="226"/>
      <c r="AH11" s="226"/>
      <c r="AI11" s="226"/>
      <c r="AJ11" s="226"/>
      <c r="AK11" s="226"/>
      <c r="AL11" s="226"/>
      <c r="AM11" s="226"/>
      <c r="AN11" s="226"/>
      <c r="AO11" s="226"/>
      <c r="AP11" s="226"/>
      <c r="AQ11" s="232" t="str">
        <f>IF(COUNT(AG11:AP11)=0,"",20%)</f>
        <v/>
      </c>
      <c r="AR11" s="233"/>
      <c r="AS11" s="234"/>
      <c r="AT11" s="234"/>
      <c r="AU11" s="234"/>
      <c r="AV11" s="234"/>
      <c r="AW11" s="234"/>
      <c r="AX11" s="234"/>
      <c r="AY11" s="234"/>
      <c r="AZ11" s="234"/>
      <c r="BA11" s="234"/>
      <c r="BB11" s="234"/>
      <c r="BC11" s="233" t="str">
        <f t="shared" si="4"/>
        <v>/</v>
      </c>
      <c r="BD11" s="234"/>
      <c r="BE11" s="191"/>
      <c r="BH11" s="138"/>
      <c r="BI11" s="139"/>
      <c r="BJ11" s="138" t="s">
        <v>489</v>
      </c>
      <c r="BK11" s="226"/>
      <c r="BL11" s="226"/>
      <c r="BM11" s="226"/>
      <c r="BN11" s="226"/>
      <c r="BO11" s="226"/>
      <c r="BP11" s="226"/>
      <c r="BQ11" s="226"/>
      <c r="BR11" s="226"/>
      <c r="BS11" s="226"/>
      <c r="BT11" s="226"/>
      <c r="BU11" s="232" t="str">
        <f>IF(COUNT(BK11:BT11)=0,"",20%)</f>
        <v/>
      </c>
      <c r="BV11" s="233"/>
      <c r="BW11" s="234"/>
      <c r="BX11" s="234"/>
      <c r="BY11" s="234"/>
      <c r="BZ11" s="234"/>
      <c r="CA11" s="234"/>
      <c r="CB11" s="234"/>
      <c r="CC11" s="234"/>
      <c r="CD11" s="234"/>
      <c r="CE11" s="234"/>
      <c r="CF11" s="234"/>
      <c r="CG11" s="233" t="str">
        <f t="shared" si="5"/>
        <v>/</v>
      </c>
      <c r="CH11" s="234"/>
      <c r="CI11" s="191"/>
    </row>
    <row r="12" ht="30" customHeight="1" spans="1:87">
      <c r="A12" s="138"/>
      <c r="B12" s="139"/>
      <c r="C12" s="138" t="s">
        <v>560</v>
      </c>
      <c r="D12" s="226"/>
      <c r="E12" s="226"/>
      <c r="F12" s="226"/>
      <c r="G12" s="226"/>
      <c r="H12" s="226"/>
      <c r="I12" s="226"/>
      <c r="J12" s="226"/>
      <c r="K12" s="226"/>
      <c r="L12" s="226"/>
      <c r="M12" s="226"/>
      <c r="N12" s="232" t="str">
        <f>IF(COUNT(D12:M12)=0,"",20%)</f>
        <v/>
      </c>
      <c r="O12" s="233"/>
      <c r="P12" s="234"/>
      <c r="Q12" s="234"/>
      <c r="R12" s="234"/>
      <c r="S12" s="234"/>
      <c r="T12" s="234"/>
      <c r="U12" s="234"/>
      <c r="V12" s="234"/>
      <c r="W12" s="234"/>
      <c r="X12" s="234"/>
      <c r="Y12" s="234"/>
      <c r="Z12" s="233" t="str">
        <f t="shared" si="3"/>
        <v>/</v>
      </c>
      <c r="AA12" s="234"/>
      <c r="AB12" s="191"/>
      <c r="AD12" s="138"/>
      <c r="AE12" s="139"/>
      <c r="AF12" s="138" t="s">
        <v>560</v>
      </c>
      <c r="AG12" s="226"/>
      <c r="AH12" s="226"/>
      <c r="AI12" s="226"/>
      <c r="AJ12" s="226"/>
      <c r="AK12" s="226"/>
      <c r="AL12" s="226"/>
      <c r="AM12" s="226"/>
      <c r="AN12" s="226"/>
      <c r="AO12" s="226"/>
      <c r="AP12" s="226"/>
      <c r="AQ12" s="232" t="str">
        <f>IF(COUNT(AG12:AP12)=0,"",20%)</f>
        <v/>
      </c>
      <c r="AR12" s="233"/>
      <c r="AS12" s="234"/>
      <c r="AT12" s="234"/>
      <c r="AU12" s="234"/>
      <c r="AV12" s="234"/>
      <c r="AW12" s="234"/>
      <c r="AX12" s="234"/>
      <c r="AY12" s="234"/>
      <c r="AZ12" s="234"/>
      <c r="BA12" s="234"/>
      <c r="BB12" s="234"/>
      <c r="BC12" s="233" t="str">
        <f t="shared" si="4"/>
        <v>/</v>
      </c>
      <c r="BD12" s="234"/>
      <c r="BE12" s="191"/>
      <c r="BH12" s="138"/>
      <c r="BI12" s="139"/>
      <c r="BJ12" s="138" t="s">
        <v>560</v>
      </c>
      <c r="BK12" s="226"/>
      <c r="BL12" s="226"/>
      <c r="BM12" s="226"/>
      <c r="BN12" s="226"/>
      <c r="BO12" s="226"/>
      <c r="BP12" s="226"/>
      <c r="BQ12" s="226"/>
      <c r="BR12" s="226"/>
      <c r="BS12" s="226"/>
      <c r="BT12" s="226"/>
      <c r="BU12" s="232" t="str">
        <f>IF(COUNT(BK12:BT12)=0,"",20%)</f>
        <v/>
      </c>
      <c r="BV12" s="233"/>
      <c r="BW12" s="234"/>
      <c r="BX12" s="234"/>
      <c r="BY12" s="234"/>
      <c r="BZ12" s="234"/>
      <c r="CA12" s="234"/>
      <c r="CB12" s="234"/>
      <c r="CC12" s="234"/>
      <c r="CD12" s="234"/>
      <c r="CE12" s="234"/>
      <c r="CF12" s="234"/>
      <c r="CG12" s="233" t="str">
        <f t="shared" si="5"/>
        <v>/</v>
      </c>
      <c r="CH12" s="234"/>
      <c r="CI12" s="191"/>
    </row>
    <row r="13" ht="30" customHeight="1" spans="1:87">
      <c r="A13" s="138"/>
      <c r="B13" s="139" t="s">
        <v>149</v>
      </c>
      <c r="C13" s="138" t="s">
        <v>502</v>
      </c>
      <c r="D13" s="226" t="s">
        <v>435</v>
      </c>
      <c r="E13" s="226" t="s">
        <v>435</v>
      </c>
      <c r="F13" s="226" t="s">
        <v>435</v>
      </c>
      <c r="G13" s="226" t="s">
        <v>435</v>
      </c>
      <c r="H13" s="226" t="s">
        <v>435</v>
      </c>
      <c r="I13" s="226" t="s">
        <v>435</v>
      </c>
      <c r="J13" s="226" t="s">
        <v>435</v>
      </c>
      <c r="K13" s="226" t="s">
        <v>435</v>
      </c>
      <c r="L13" s="226" t="s">
        <v>435</v>
      </c>
      <c r="M13" s="226" t="s">
        <v>435</v>
      </c>
      <c r="N13" s="232" t="str">
        <f>IF(COUNT(D13:M13)=0,"",30%)</f>
        <v/>
      </c>
      <c r="O13" s="233" t="str">
        <f>IF(COUNT(D13:M15)=0,"",20%)</f>
        <v/>
      </c>
      <c r="P13" s="234" t="str">
        <f>IF(COUNT(D13:D15)=0,"/",SUMPRODUCT(D13:D15,$N$13:$N$15)/(COUNTA(D13)*$N$13+COUNTA(D14)*$N$14+COUNTA(D15)*$N$15))</f>
        <v>/</v>
      </c>
      <c r="Q13" s="234" t="str">
        <f t="shared" ref="Q13:Y13" si="9">IF(COUNT(E13:E15)=0,"/",SUMPRODUCT(E13:E15,$N$13:$N$15)/(COUNTA(E13)*$N$13+COUNTA(E14)*$N$14+COUNTA(E15)*$N$15))</f>
        <v>/</v>
      </c>
      <c r="R13" s="234" t="str">
        <f t="shared" si="9"/>
        <v>/</v>
      </c>
      <c r="S13" s="234" t="str">
        <f t="shared" si="9"/>
        <v>/</v>
      </c>
      <c r="T13" s="234" t="str">
        <f t="shared" si="9"/>
        <v>/</v>
      </c>
      <c r="U13" s="234" t="str">
        <f t="shared" si="9"/>
        <v>/</v>
      </c>
      <c r="V13" s="234" t="str">
        <f t="shared" si="9"/>
        <v>/</v>
      </c>
      <c r="W13" s="234" t="str">
        <f t="shared" si="9"/>
        <v>/</v>
      </c>
      <c r="X13" s="234" t="str">
        <f t="shared" si="9"/>
        <v>/</v>
      </c>
      <c r="Y13" s="234" t="str">
        <f t="shared" si="9"/>
        <v>/</v>
      </c>
      <c r="Z13" s="233" t="str">
        <f t="shared" si="3"/>
        <v>/</v>
      </c>
      <c r="AA13" s="234" t="str">
        <f>IF(COUNT(P13:Y15)=0,"/",AVERAGE(P13:Y15))</f>
        <v>/</v>
      </c>
      <c r="AB13" s="99" t="s">
        <v>435</v>
      </c>
      <c r="AD13" s="138"/>
      <c r="AE13" s="139" t="s">
        <v>149</v>
      </c>
      <c r="AF13" s="138" t="s">
        <v>502</v>
      </c>
      <c r="AG13" s="226" t="s">
        <v>435</v>
      </c>
      <c r="AH13" s="226" t="s">
        <v>435</v>
      </c>
      <c r="AI13" s="226" t="s">
        <v>435</v>
      </c>
      <c r="AJ13" s="226" t="s">
        <v>435</v>
      </c>
      <c r="AK13" s="226" t="s">
        <v>435</v>
      </c>
      <c r="AL13" s="226" t="s">
        <v>435</v>
      </c>
      <c r="AM13" s="226" t="s">
        <v>435</v>
      </c>
      <c r="AN13" s="226" t="s">
        <v>435</v>
      </c>
      <c r="AO13" s="226" t="s">
        <v>435</v>
      </c>
      <c r="AP13" s="226" t="s">
        <v>435</v>
      </c>
      <c r="AQ13" s="232" t="str">
        <f>IF(COUNT(AG13:AP13)=0,"",30%)</f>
        <v/>
      </c>
      <c r="AR13" s="233" t="str">
        <f>IF(COUNT(AG13:AP15)=0,"",20%)</f>
        <v/>
      </c>
      <c r="AS13" s="234" t="str">
        <f>IF(COUNT(AG13:AG15)=0,"/",SUMPRODUCT(AG13:AG15,$AQ13:$AQ15)/(COUNTA(AG13)*$AQ13+COUNTA(AG14)*$AQ14+COUNTA(AG15)*$AQ15))</f>
        <v>/</v>
      </c>
      <c r="AT13" s="234" t="str">
        <f t="shared" ref="AT13:BB13" si="10">IF(COUNT(AH13:AH15)=0,"/",SUMPRODUCT(AH13:AH15,$AQ13:$AQ15)/(COUNTA(AH13)*$AQ13+COUNTA(AH14)*$AQ14+COUNTA(AH15)*$AQ15))</f>
        <v>/</v>
      </c>
      <c r="AU13" s="234" t="str">
        <f t="shared" si="10"/>
        <v>/</v>
      </c>
      <c r="AV13" s="234" t="str">
        <f t="shared" si="10"/>
        <v>/</v>
      </c>
      <c r="AW13" s="234" t="str">
        <f t="shared" si="10"/>
        <v>/</v>
      </c>
      <c r="AX13" s="234" t="str">
        <f t="shared" si="10"/>
        <v>/</v>
      </c>
      <c r="AY13" s="234" t="str">
        <f t="shared" si="10"/>
        <v>/</v>
      </c>
      <c r="AZ13" s="234" t="str">
        <f t="shared" si="10"/>
        <v>/</v>
      </c>
      <c r="BA13" s="234" t="str">
        <f t="shared" si="10"/>
        <v>/</v>
      </c>
      <c r="BB13" s="234" t="str">
        <f t="shared" si="10"/>
        <v>/</v>
      </c>
      <c r="BC13" s="233" t="str">
        <f t="shared" si="4"/>
        <v>/</v>
      </c>
      <c r="BD13" s="234" t="str">
        <f>IF(COUNT(AS13:BB15)=0,"/",AVERAGE(AS13:BB15))</f>
        <v>/</v>
      </c>
      <c r="BE13" s="99" t="s">
        <v>435</v>
      </c>
      <c r="BH13" s="138"/>
      <c r="BI13" s="139" t="s">
        <v>149</v>
      </c>
      <c r="BJ13" s="138" t="s">
        <v>502</v>
      </c>
      <c r="BK13" s="226" t="s">
        <v>435</v>
      </c>
      <c r="BL13" s="226" t="s">
        <v>435</v>
      </c>
      <c r="BM13" s="226" t="s">
        <v>435</v>
      </c>
      <c r="BN13" s="226" t="s">
        <v>435</v>
      </c>
      <c r="BO13" s="226" t="s">
        <v>435</v>
      </c>
      <c r="BP13" s="226" t="s">
        <v>435</v>
      </c>
      <c r="BQ13" s="226" t="s">
        <v>435</v>
      </c>
      <c r="BR13" s="226" t="s">
        <v>435</v>
      </c>
      <c r="BS13" s="226" t="s">
        <v>435</v>
      </c>
      <c r="BT13" s="226" t="s">
        <v>435</v>
      </c>
      <c r="BU13" s="232" t="str">
        <f>IF(COUNT(BK13:BT13)=0,"",30%)</f>
        <v/>
      </c>
      <c r="BV13" s="233" t="str">
        <f>IF(COUNT(BK13:BT15)=0,"",20%)</f>
        <v/>
      </c>
      <c r="BW13" s="234" t="str">
        <f>IF(COUNT(BK13:BK15)=0,"/",SUMPRODUCT(BK13:BK15,$BU13:$BU15)/(COUNTA(BK13)*$BU13+COUNTA(BK14)*$BU14+COUNTA(BK15)*$BU15))</f>
        <v>/</v>
      </c>
      <c r="BX13" s="234" t="str">
        <f t="shared" ref="BX13:CF13" si="11">IF(COUNT(BL13:BL15)=0,"/",SUMPRODUCT(BL13:BL15,$BU13:$BU15)/(COUNTA(BL13)*$BU13+COUNTA(BL14)*$BU14+COUNTA(BL15)*$BU15))</f>
        <v>/</v>
      </c>
      <c r="BY13" s="234" t="str">
        <f t="shared" si="11"/>
        <v>/</v>
      </c>
      <c r="BZ13" s="234" t="str">
        <f t="shared" si="11"/>
        <v>/</v>
      </c>
      <c r="CA13" s="234" t="str">
        <f t="shared" si="11"/>
        <v>/</v>
      </c>
      <c r="CB13" s="234" t="str">
        <f t="shared" si="11"/>
        <v>/</v>
      </c>
      <c r="CC13" s="234" t="str">
        <f t="shared" si="11"/>
        <v>/</v>
      </c>
      <c r="CD13" s="234" t="str">
        <f t="shared" si="11"/>
        <v>/</v>
      </c>
      <c r="CE13" s="234" t="str">
        <f t="shared" si="11"/>
        <v>/</v>
      </c>
      <c r="CF13" s="234" t="str">
        <f t="shared" si="11"/>
        <v>/</v>
      </c>
      <c r="CG13" s="233" t="str">
        <f t="shared" si="5"/>
        <v>/</v>
      </c>
      <c r="CH13" s="234" t="str">
        <f>IF(COUNT(BW13:CF15)=0,"/",AVERAGE(BW13:CF15))</f>
        <v>/</v>
      </c>
      <c r="CI13" s="99" t="s">
        <v>435</v>
      </c>
    </row>
    <row r="14" ht="30" customHeight="1" spans="1:87">
      <c r="A14" s="138"/>
      <c r="B14" s="139"/>
      <c r="C14" s="138" t="s">
        <v>510</v>
      </c>
      <c r="D14" s="226" t="s">
        <v>435</v>
      </c>
      <c r="E14" s="226" t="s">
        <v>435</v>
      </c>
      <c r="F14" s="226" t="s">
        <v>435</v>
      </c>
      <c r="G14" s="226" t="s">
        <v>435</v>
      </c>
      <c r="H14" s="226" t="s">
        <v>435</v>
      </c>
      <c r="I14" s="226" t="s">
        <v>435</v>
      </c>
      <c r="J14" s="226" t="s">
        <v>435</v>
      </c>
      <c r="K14" s="226" t="s">
        <v>435</v>
      </c>
      <c r="L14" s="226" t="s">
        <v>435</v>
      </c>
      <c r="M14" s="226" t="s">
        <v>435</v>
      </c>
      <c r="N14" s="232" t="str">
        <f>IF(COUNT(D14:M14)=0,"",30%)</f>
        <v/>
      </c>
      <c r="O14" s="233"/>
      <c r="P14" s="234"/>
      <c r="Q14" s="234"/>
      <c r="R14" s="234"/>
      <c r="S14" s="234"/>
      <c r="T14" s="234"/>
      <c r="U14" s="234"/>
      <c r="V14" s="234"/>
      <c r="W14" s="234"/>
      <c r="X14" s="234"/>
      <c r="Y14" s="234"/>
      <c r="Z14" s="233" t="str">
        <f t="shared" si="3"/>
        <v>/</v>
      </c>
      <c r="AA14" s="234"/>
      <c r="AB14" s="103"/>
      <c r="AD14" s="138"/>
      <c r="AE14" s="139"/>
      <c r="AF14" s="138" t="s">
        <v>510</v>
      </c>
      <c r="AG14" s="226" t="s">
        <v>435</v>
      </c>
      <c r="AH14" s="226" t="s">
        <v>435</v>
      </c>
      <c r="AI14" s="226" t="s">
        <v>435</v>
      </c>
      <c r="AJ14" s="226" t="s">
        <v>435</v>
      </c>
      <c r="AK14" s="226" t="s">
        <v>435</v>
      </c>
      <c r="AL14" s="226" t="s">
        <v>435</v>
      </c>
      <c r="AM14" s="226" t="s">
        <v>435</v>
      </c>
      <c r="AN14" s="226" t="s">
        <v>435</v>
      </c>
      <c r="AO14" s="226" t="s">
        <v>435</v>
      </c>
      <c r="AP14" s="226" t="s">
        <v>435</v>
      </c>
      <c r="AQ14" s="232" t="str">
        <f>IF(COUNT(AG14:AP14)=0,"",30%)</f>
        <v/>
      </c>
      <c r="AR14" s="233"/>
      <c r="AS14" s="234"/>
      <c r="AT14" s="234"/>
      <c r="AU14" s="234"/>
      <c r="AV14" s="234"/>
      <c r="AW14" s="234"/>
      <c r="AX14" s="234"/>
      <c r="AY14" s="234"/>
      <c r="AZ14" s="234"/>
      <c r="BA14" s="234"/>
      <c r="BB14" s="234"/>
      <c r="BC14" s="233" t="str">
        <f t="shared" si="4"/>
        <v>/</v>
      </c>
      <c r="BD14" s="234"/>
      <c r="BE14" s="103"/>
      <c r="BH14" s="138"/>
      <c r="BI14" s="139"/>
      <c r="BJ14" s="138" t="s">
        <v>510</v>
      </c>
      <c r="BK14" s="226" t="s">
        <v>435</v>
      </c>
      <c r="BL14" s="226" t="s">
        <v>435</v>
      </c>
      <c r="BM14" s="226" t="s">
        <v>435</v>
      </c>
      <c r="BN14" s="226" t="s">
        <v>435</v>
      </c>
      <c r="BO14" s="226" t="s">
        <v>435</v>
      </c>
      <c r="BP14" s="226" t="s">
        <v>435</v>
      </c>
      <c r="BQ14" s="226" t="s">
        <v>435</v>
      </c>
      <c r="BR14" s="226" t="s">
        <v>435</v>
      </c>
      <c r="BS14" s="226" t="s">
        <v>435</v>
      </c>
      <c r="BT14" s="226" t="s">
        <v>435</v>
      </c>
      <c r="BU14" s="232" t="str">
        <f>IF(COUNT(BK14:BT14)=0,"",30%)</f>
        <v/>
      </c>
      <c r="BV14" s="233"/>
      <c r="BW14" s="234"/>
      <c r="BX14" s="234"/>
      <c r="BY14" s="234"/>
      <c r="BZ14" s="234"/>
      <c r="CA14" s="234"/>
      <c r="CB14" s="234"/>
      <c r="CC14" s="234"/>
      <c r="CD14" s="234"/>
      <c r="CE14" s="234"/>
      <c r="CF14" s="234"/>
      <c r="CG14" s="233" t="str">
        <f t="shared" si="5"/>
        <v>/</v>
      </c>
      <c r="CH14" s="234"/>
      <c r="CI14" s="103"/>
    </row>
    <row r="15" ht="30" customHeight="1" spans="1:87">
      <c r="A15" s="138"/>
      <c r="B15" s="139"/>
      <c r="C15" s="138" t="s">
        <v>165</v>
      </c>
      <c r="D15" s="226" t="s">
        <v>435</v>
      </c>
      <c r="E15" s="226" t="s">
        <v>435</v>
      </c>
      <c r="F15" s="226" t="s">
        <v>435</v>
      </c>
      <c r="G15" s="226" t="s">
        <v>435</v>
      </c>
      <c r="H15" s="226" t="s">
        <v>435</v>
      </c>
      <c r="I15" s="226" t="s">
        <v>435</v>
      </c>
      <c r="J15" s="226" t="s">
        <v>435</v>
      </c>
      <c r="K15" s="226" t="s">
        <v>435</v>
      </c>
      <c r="L15" s="226" t="s">
        <v>435</v>
      </c>
      <c r="M15" s="226" t="s">
        <v>435</v>
      </c>
      <c r="N15" s="232" t="str">
        <f>IF(COUNT(D15:M15)=0,"",40%)</f>
        <v/>
      </c>
      <c r="O15" s="233"/>
      <c r="P15" s="234"/>
      <c r="Q15" s="234"/>
      <c r="R15" s="234"/>
      <c r="S15" s="234"/>
      <c r="T15" s="234"/>
      <c r="U15" s="234"/>
      <c r="V15" s="234"/>
      <c r="W15" s="234"/>
      <c r="X15" s="234"/>
      <c r="Y15" s="234"/>
      <c r="Z15" s="233" t="str">
        <f t="shared" si="3"/>
        <v>/</v>
      </c>
      <c r="AA15" s="234"/>
      <c r="AB15" s="103"/>
      <c r="AD15" s="138"/>
      <c r="AE15" s="139"/>
      <c r="AF15" s="138" t="s">
        <v>165</v>
      </c>
      <c r="AG15" s="226" t="s">
        <v>435</v>
      </c>
      <c r="AH15" s="226" t="s">
        <v>435</v>
      </c>
      <c r="AI15" s="226" t="s">
        <v>435</v>
      </c>
      <c r="AJ15" s="226" t="s">
        <v>435</v>
      </c>
      <c r="AK15" s="226" t="s">
        <v>435</v>
      </c>
      <c r="AL15" s="226" t="s">
        <v>435</v>
      </c>
      <c r="AM15" s="226" t="s">
        <v>435</v>
      </c>
      <c r="AN15" s="226" t="s">
        <v>435</v>
      </c>
      <c r="AO15" s="226" t="s">
        <v>435</v>
      </c>
      <c r="AP15" s="226" t="s">
        <v>435</v>
      </c>
      <c r="AQ15" s="232" t="str">
        <f>IF(COUNT(AG15:AP15)=0,"",40%)</f>
        <v/>
      </c>
      <c r="AR15" s="233"/>
      <c r="AS15" s="234"/>
      <c r="AT15" s="234"/>
      <c r="AU15" s="234"/>
      <c r="AV15" s="234"/>
      <c r="AW15" s="234"/>
      <c r="AX15" s="234"/>
      <c r="AY15" s="234"/>
      <c r="AZ15" s="234"/>
      <c r="BA15" s="234"/>
      <c r="BB15" s="234"/>
      <c r="BC15" s="233" t="str">
        <f t="shared" si="4"/>
        <v>/</v>
      </c>
      <c r="BD15" s="234"/>
      <c r="BE15" s="103"/>
      <c r="BH15" s="138"/>
      <c r="BI15" s="139"/>
      <c r="BJ15" s="138" t="s">
        <v>165</v>
      </c>
      <c r="BK15" s="226" t="s">
        <v>435</v>
      </c>
      <c r="BL15" s="226" t="s">
        <v>435</v>
      </c>
      <c r="BM15" s="226" t="s">
        <v>435</v>
      </c>
      <c r="BN15" s="226" t="s">
        <v>435</v>
      </c>
      <c r="BO15" s="226" t="s">
        <v>435</v>
      </c>
      <c r="BP15" s="226" t="s">
        <v>435</v>
      </c>
      <c r="BQ15" s="226" t="s">
        <v>435</v>
      </c>
      <c r="BR15" s="226" t="s">
        <v>435</v>
      </c>
      <c r="BS15" s="226" t="s">
        <v>435</v>
      </c>
      <c r="BT15" s="226" t="s">
        <v>435</v>
      </c>
      <c r="BU15" s="232" t="str">
        <f>IF(COUNT(BK15:BT15)=0,"",40%)</f>
        <v/>
      </c>
      <c r="BV15" s="233"/>
      <c r="BW15" s="234"/>
      <c r="BX15" s="234"/>
      <c r="BY15" s="234"/>
      <c r="BZ15" s="234"/>
      <c r="CA15" s="234"/>
      <c r="CB15" s="234"/>
      <c r="CC15" s="234"/>
      <c r="CD15" s="234"/>
      <c r="CE15" s="234"/>
      <c r="CF15" s="234"/>
      <c r="CG15" s="233" t="str">
        <f t="shared" si="5"/>
        <v>/</v>
      </c>
      <c r="CH15" s="234"/>
      <c r="CI15" s="103"/>
    </row>
    <row r="16" ht="30" customHeight="1" spans="1:87">
      <c r="A16" s="138"/>
      <c r="B16" s="139" t="s">
        <v>150</v>
      </c>
      <c r="C16" s="138" t="s">
        <v>150</v>
      </c>
      <c r="D16" s="226" t="s">
        <v>435</v>
      </c>
      <c r="E16" s="226" t="s">
        <v>435</v>
      </c>
      <c r="F16" s="226" t="s">
        <v>435</v>
      </c>
      <c r="G16" s="226" t="s">
        <v>435</v>
      </c>
      <c r="H16" s="226" t="s">
        <v>435</v>
      </c>
      <c r="I16" s="226" t="s">
        <v>435</v>
      </c>
      <c r="J16" s="226" t="s">
        <v>435</v>
      </c>
      <c r="K16" s="226" t="s">
        <v>435</v>
      </c>
      <c r="L16" s="226" t="s">
        <v>435</v>
      </c>
      <c r="M16" s="226" t="s">
        <v>435</v>
      </c>
      <c r="N16" s="232" t="str">
        <f>IF(COUNT(D16:M16)=0,"",50%)</f>
        <v/>
      </c>
      <c r="O16" s="233" t="str">
        <f>+IF(COUNT(D16:M17)=0,"",15%)</f>
        <v/>
      </c>
      <c r="P16" s="234" t="str">
        <f>IF(COUNT(D16:D17)=0,"/",SUMPRODUCT(D16:D17,$N$16:$N$17)/(COUNTA(D16)*$N$16+COUNTA(D17)*$N$17))</f>
        <v>/</v>
      </c>
      <c r="Q16" s="234" t="str">
        <f t="shared" ref="Q16:Y16" si="12">IF(COUNT(E16:E17)=0,"/",SUMPRODUCT(E16:E17,$N$16:$N$17)/(COUNTA(E16)*$N$16+COUNTA(E17)*$N$17))</f>
        <v>/</v>
      </c>
      <c r="R16" s="234" t="str">
        <f t="shared" si="12"/>
        <v>/</v>
      </c>
      <c r="S16" s="234" t="str">
        <f t="shared" si="12"/>
        <v>/</v>
      </c>
      <c r="T16" s="234" t="str">
        <f t="shared" si="12"/>
        <v>/</v>
      </c>
      <c r="U16" s="234" t="str">
        <f t="shared" si="12"/>
        <v>/</v>
      </c>
      <c r="V16" s="234" t="str">
        <f t="shared" si="12"/>
        <v>/</v>
      </c>
      <c r="W16" s="234" t="str">
        <f t="shared" si="12"/>
        <v>/</v>
      </c>
      <c r="X16" s="234" t="str">
        <f t="shared" si="12"/>
        <v>/</v>
      </c>
      <c r="Y16" s="234" t="str">
        <f t="shared" si="12"/>
        <v>/</v>
      </c>
      <c r="Z16" s="233" t="str">
        <f t="shared" si="3"/>
        <v>/</v>
      </c>
      <c r="AA16" s="234" t="str">
        <f>IF(COUNT(P16:Y17)=0,"/",AVERAGE(P16:Y17))</f>
        <v>/</v>
      </c>
      <c r="AB16" s="103"/>
      <c r="AD16" s="138"/>
      <c r="AE16" s="139" t="s">
        <v>150</v>
      </c>
      <c r="AF16" s="138" t="s">
        <v>150</v>
      </c>
      <c r="AG16" s="226" t="s">
        <v>435</v>
      </c>
      <c r="AH16" s="226" t="s">
        <v>435</v>
      </c>
      <c r="AI16" s="226" t="s">
        <v>435</v>
      </c>
      <c r="AJ16" s="226" t="s">
        <v>435</v>
      </c>
      <c r="AK16" s="226" t="s">
        <v>435</v>
      </c>
      <c r="AL16" s="226" t="s">
        <v>435</v>
      </c>
      <c r="AM16" s="226" t="s">
        <v>435</v>
      </c>
      <c r="AN16" s="226" t="s">
        <v>435</v>
      </c>
      <c r="AO16" s="226" t="s">
        <v>435</v>
      </c>
      <c r="AP16" s="226" t="s">
        <v>435</v>
      </c>
      <c r="AQ16" s="232" t="str">
        <f>IF(COUNT(AG16:AP16)=0,"",50%)</f>
        <v/>
      </c>
      <c r="AR16" s="233" t="str">
        <f>+IF(COUNT(AG16:AP17)=0,"",15%)</f>
        <v/>
      </c>
      <c r="AS16" s="234" t="str">
        <f>IF(COUNT(AG16:AG17)=0,"/",SUMPRODUCT(AG16:AG17,$AQ16:$AQ17)/(COUNTA(AG16)*$AQ16+COUNTA(AG17)*$AQ17))</f>
        <v>/</v>
      </c>
      <c r="AT16" s="234" t="str">
        <f t="shared" ref="AT16:BB16" si="13">IF(COUNT(AH16:AH17)=0,"/",SUMPRODUCT(AH16:AH17,$AQ16:$AQ17)/(COUNTA(AH16)*$AQ16+COUNTA(AH17)*$AQ17))</f>
        <v>/</v>
      </c>
      <c r="AU16" s="234" t="str">
        <f t="shared" si="13"/>
        <v>/</v>
      </c>
      <c r="AV16" s="234" t="str">
        <f t="shared" si="13"/>
        <v>/</v>
      </c>
      <c r="AW16" s="234" t="str">
        <f t="shared" si="13"/>
        <v>/</v>
      </c>
      <c r="AX16" s="234" t="str">
        <f t="shared" si="13"/>
        <v>/</v>
      </c>
      <c r="AY16" s="234" t="str">
        <f t="shared" si="13"/>
        <v>/</v>
      </c>
      <c r="AZ16" s="234" t="str">
        <f t="shared" si="13"/>
        <v>/</v>
      </c>
      <c r="BA16" s="234" t="str">
        <f t="shared" si="13"/>
        <v>/</v>
      </c>
      <c r="BB16" s="234" t="str">
        <f t="shared" si="13"/>
        <v>/</v>
      </c>
      <c r="BC16" s="233" t="str">
        <f t="shared" si="4"/>
        <v>/</v>
      </c>
      <c r="BD16" s="234" t="str">
        <f>IF(COUNT(AS16:BB17)=0,"/",AVERAGE(AS16:BB17))</f>
        <v>/</v>
      </c>
      <c r="BE16" s="103"/>
      <c r="BH16" s="138"/>
      <c r="BI16" s="139" t="s">
        <v>150</v>
      </c>
      <c r="BJ16" s="138" t="s">
        <v>150</v>
      </c>
      <c r="BK16" s="226" t="s">
        <v>435</v>
      </c>
      <c r="BL16" s="226" t="s">
        <v>435</v>
      </c>
      <c r="BM16" s="226" t="s">
        <v>435</v>
      </c>
      <c r="BN16" s="226" t="s">
        <v>435</v>
      </c>
      <c r="BO16" s="226" t="s">
        <v>435</v>
      </c>
      <c r="BP16" s="226" t="s">
        <v>435</v>
      </c>
      <c r="BQ16" s="226" t="s">
        <v>435</v>
      </c>
      <c r="BR16" s="226" t="s">
        <v>435</v>
      </c>
      <c r="BS16" s="226" t="s">
        <v>435</v>
      </c>
      <c r="BT16" s="226" t="s">
        <v>435</v>
      </c>
      <c r="BU16" s="232" t="str">
        <f>IF(COUNT(BK16:BT16)=0,"",50%)</f>
        <v/>
      </c>
      <c r="BV16" s="233" t="str">
        <f>+IF(COUNT(BK16:BT17)=0,"",15%)</f>
        <v/>
      </c>
      <c r="BW16" s="234" t="str">
        <f>IF(COUNT(BK16:BK17)=0,"/",SUMPRODUCT(BK16:BK17,$BU16:$BU17)/(COUNTA(BK16)*$BU16+COUNTA(BK17)*$BU17))</f>
        <v>/</v>
      </c>
      <c r="BX16" s="234" t="str">
        <f t="shared" ref="BX16:CF16" si="14">IF(COUNT(BL16:BL17)=0,"/",SUMPRODUCT(BL16:BL17,$BU16:$BU17)/(COUNTA(BL16)*$BU16+COUNTA(BL17)*$BU17))</f>
        <v>/</v>
      </c>
      <c r="BY16" s="234" t="str">
        <f t="shared" si="14"/>
        <v>/</v>
      </c>
      <c r="BZ16" s="234" t="str">
        <f t="shared" si="14"/>
        <v>/</v>
      </c>
      <c r="CA16" s="234" t="str">
        <f t="shared" si="14"/>
        <v>/</v>
      </c>
      <c r="CB16" s="234" t="str">
        <f t="shared" si="14"/>
        <v>/</v>
      </c>
      <c r="CC16" s="234" t="str">
        <f t="shared" si="14"/>
        <v>/</v>
      </c>
      <c r="CD16" s="234" t="str">
        <f t="shared" si="14"/>
        <v>/</v>
      </c>
      <c r="CE16" s="234" t="str">
        <f t="shared" si="14"/>
        <v>/</v>
      </c>
      <c r="CF16" s="234" t="str">
        <f t="shared" si="14"/>
        <v>/</v>
      </c>
      <c r="CG16" s="233" t="str">
        <f t="shared" si="5"/>
        <v>/</v>
      </c>
      <c r="CH16" s="234" t="str">
        <f>IF(COUNT(BW16:CF17)=0,"/",AVERAGE(BW16:CF17))</f>
        <v>/</v>
      </c>
      <c r="CI16" s="103"/>
    </row>
    <row r="17" ht="30" customHeight="1" spans="1:87">
      <c r="A17" s="138"/>
      <c r="B17" s="139"/>
      <c r="C17" s="138" t="s">
        <v>540</v>
      </c>
      <c r="D17" s="226" t="s">
        <v>435</v>
      </c>
      <c r="E17" s="226" t="s">
        <v>435</v>
      </c>
      <c r="F17" s="226" t="s">
        <v>435</v>
      </c>
      <c r="G17" s="226" t="s">
        <v>435</v>
      </c>
      <c r="H17" s="226" t="s">
        <v>435</v>
      </c>
      <c r="I17" s="226" t="s">
        <v>435</v>
      </c>
      <c r="J17" s="226" t="s">
        <v>435</v>
      </c>
      <c r="K17" s="226" t="s">
        <v>435</v>
      </c>
      <c r="L17" s="226" t="s">
        <v>435</v>
      </c>
      <c r="M17" s="226" t="s">
        <v>435</v>
      </c>
      <c r="N17" s="232" t="str">
        <f>IF(COUNT(D17:M17)=0,"",50%)</f>
        <v/>
      </c>
      <c r="O17" s="233"/>
      <c r="P17" s="234"/>
      <c r="Q17" s="234"/>
      <c r="R17" s="234"/>
      <c r="S17" s="234"/>
      <c r="T17" s="234"/>
      <c r="U17" s="234"/>
      <c r="V17" s="234"/>
      <c r="W17" s="234"/>
      <c r="X17" s="234"/>
      <c r="Y17" s="234"/>
      <c r="Z17" s="233" t="str">
        <f t="shared" si="3"/>
        <v>/</v>
      </c>
      <c r="AA17" s="234"/>
      <c r="AB17" s="106"/>
      <c r="AD17" s="138"/>
      <c r="AE17" s="139"/>
      <c r="AF17" s="138" t="s">
        <v>540</v>
      </c>
      <c r="AG17" s="226" t="s">
        <v>435</v>
      </c>
      <c r="AH17" s="226" t="s">
        <v>435</v>
      </c>
      <c r="AI17" s="226" t="s">
        <v>435</v>
      </c>
      <c r="AJ17" s="226" t="s">
        <v>435</v>
      </c>
      <c r="AK17" s="226" t="s">
        <v>435</v>
      </c>
      <c r="AL17" s="226" t="s">
        <v>435</v>
      </c>
      <c r="AM17" s="226" t="s">
        <v>435</v>
      </c>
      <c r="AN17" s="226" t="s">
        <v>435</v>
      </c>
      <c r="AO17" s="226" t="s">
        <v>435</v>
      </c>
      <c r="AP17" s="226" t="s">
        <v>435</v>
      </c>
      <c r="AQ17" s="232" t="str">
        <f>IF(COUNT(AG17:AP17)=0,"",50%)</f>
        <v/>
      </c>
      <c r="AR17" s="233"/>
      <c r="AS17" s="234"/>
      <c r="AT17" s="234"/>
      <c r="AU17" s="234"/>
      <c r="AV17" s="234"/>
      <c r="AW17" s="234"/>
      <c r="AX17" s="234"/>
      <c r="AY17" s="234"/>
      <c r="AZ17" s="234"/>
      <c r="BA17" s="234"/>
      <c r="BB17" s="234"/>
      <c r="BC17" s="233" t="str">
        <f t="shared" si="4"/>
        <v>/</v>
      </c>
      <c r="BD17" s="234"/>
      <c r="BE17" s="106"/>
      <c r="BH17" s="138"/>
      <c r="BI17" s="139"/>
      <c r="BJ17" s="138" t="s">
        <v>540</v>
      </c>
      <c r="BK17" s="226" t="s">
        <v>435</v>
      </c>
      <c r="BL17" s="226" t="s">
        <v>435</v>
      </c>
      <c r="BM17" s="226" t="s">
        <v>435</v>
      </c>
      <c r="BN17" s="226" t="s">
        <v>435</v>
      </c>
      <c r="BO17" s="226" t="s">
        <v>435</v>
      </c>
      <c r="BP17" s="226" t="s">
        <v>435</v>
      </c>
      <c r="BQ17" s="226" t="s">
        <v>435</v>
      </c>
      <c r="BR17" s="226" t="s">
        <v>435</v>
      </c>
      <c r="BS17" s="226" t="s">
        <v>435</v>
      </c>
      <c r="BT17" s="226" t="s">
        <v>435</v>
      </c>
      <c r="BU17" s="232" t="str">
        <f>IF(COUNT(BK17:BT17)=0,"",50%)</f>
        <v/>
      </c>
      <c r="BV17" s="233"/>
      <c r="BW17" s="234"/>
      <c r="BX17" s="234"/>
      <c r="BY17" s="234"/>
      <c r="BZ17" s="234"/>
      <c r="CA17" s="234"/>
      <c r="CB17" s="234"/>
      <c r="CC17" s="234"/>
      <c r="CD17" s="234"/>
      <c r="CE17" s="234"/>
      <c r="CF17" s="234"/>
      <c r="CG17" s="233" t="str">
        <f t="shared" si="5"/>
        <v>/</v>
      </c>
      <c r="CH17" s="234"/>
      <c r="CI17" s="106"/>
    </row>
    <row r="18" ht="30" customHeight="1" spans="1:87">
      <c r="A18" s="138"/>
      <c r="B18" s="227" t="s">
        <v>561</v>
      </c>
      <c r="C18" s="227"/>
      <c r="D18" s="228"/>
      <c r="E18" s="228"/>
      <c r="F18" s="228"/>
      <c r="G18" s="228"/>
      <c r="H18" s="228"/>
      <c r="I18" s="228"/>
      <c r="J18" s="228"/>
      <c r="K18" s="228"/>
      <c r="L18" s="228"/>
      <c r="M18" s="228"/>
      <c r="N18" s="235"/>
      <c r="O18" s="236"/>
      <c r="P18" s="237" t="str">
        <f>IF(COUNT(P5:P17)=0,"/",SUMPRODUCT($O5:$O17,P5:P17)/(COUNTA(P5)*$O$5+COUNTA(P7)*$O$7+COUNTA(P13)*$O$13+COUNTA(P16)*$O$16))</f>
        <v>/</v>
      </c>
      <c r="Q18" s="237" t="str">
        <f t="shared" ref="Q18:Y18" si="15">IF(COUNT(Q5:Q17)=0,"/",SUMPRODUCT($O5:$O17,Q5:Q17)/(COUNTA(Q5)*$O$5+COUNTA(Q7)*$O$7+COUNTA(Q13)*$O$13+COUNTA(Q16)*$O$16))</f>
        <v>/</v>
      </c>
      <c r="R18" s="237" t="str">
        <f t="shared" si="15"/>
        <v>/</v>
      </c>
      <c r="S18" s="237" t="str">
        <f t="shared" si="15"/>
        <v>/</v>
      </c>
      <c r="T18" s="237" t="str">
        <f t="shared" si="15"/>
        <v>/</v>
      </c>
      <c r="U18" s="237" t="str">
        <f t="shared" si="15"/>
        <v>/</v>
      </c>
      <c r="V18" s="237" t="str">
        <f t="shared" si="15"/>
        <v>/</v>
      </c>
      <c r="W18" s="237" t="str">
        <f t="shared" si="15"/>
        <v>/</v>
      </c>
      <c r="X18" s="237" t="str">
        <f t="shared" si="15"/>
        <v>/</v>
      </c>
      <c r="Y18" s="237" t="str">
        <f t="shared" si="15"/>
        <v>/</v>
      </c>
      <c r="Z18" s="237"/>
      <c r="AA18" s="236"/>
      <c r="AD18" s="138"/>
      <c r="AE18" s="227" t="s">
        <v>561</v>
      </c>
      <c r="AF18" s="227"/>
      <c r="AG18" s="228"/>
      <c r="AH18" s="228"/>
      <c r="AI18" s="228"/>
      <c r="AJ18" s="228"/>
      <c r="AK18" s="228"/>
      <c r="AL18" s="228"/>
      <c r="AM18" s="228"/>
      <c r="AN18" s="228"/>
      <c r="AO18" s="228"/>
      <c r="AP18" s="228"/>
      <c r="AQ18" s="235"/>
      <c r="AR18" s="236"/>
      <c r="AS18" s="237" t="str">
        <f>IF(COUNT(AS5:AS17)=0,"/",SUMPRODUCT($AR5:$AR17,AS5:AS17)/(COUNTA(AS5)*$AR5+COUNTA(AS7)*$AR7+COUNTA(AS13)*$AR13+COUNTA(AS16)*$AR16))</f>
        <v>/</v>
      </c>
      <c r="AT18" s="237" t="str">
        <f t="shared" ref="AT18:BB18" si="16">IF(COUNT(AT5:AT17)=0,"/",SUMPRODUCT($AR5:$AR17,AT5:AT17)/(COUNTA(AT5)*$AR5+COUNTA(AT7)*$AR7+COUNTA(AT13)*$AR13+COUNTA(AT16)*$AR16))</f>
        <v>/</v>
      </c>
      <c r="AU18" s="237" t="str">
        <f t="shared" si="16"/>
        <v>/</v>
      </c>
      <c r="AV18" s="237" t="str">
        <f t="shared" si="16"/>
        <v>/</v>
      </c>
      <c r="AW18" s="237" t="str">
        <f t="shared" si="16"/>
        <v>/</v>
      </c>
      <c r="AX18" s="237" t="str">
        <f t="shared" si="16"/>
        <v>/</v>
      </c>
      <c r="AY18" s="237" t="str">
        <f t="shared" si="16"/>
        <v>/</v>
      </c>
      <c r="AZ18" s="237" t="str">
        <f t="shared" si="16"/>
        <v>/</v>
      </c>
      <c r="BA18" s="237" t="str">
        <f t="shared" si="16"/>
        <v>/</v>
      </c>
      <c r="BB18" s="237" t="str">
        <f t="shared" si="16"/>
        <v>/</v>
      </c>
      <c r="BC18" s="237"/>
      <c r="BD18" s="236"/>
      <c r="BE18" s="238"/>
      <c r="BH18" s="138"/>
      <c r="BI18" s="227" t="s">
        <v>561</v>
      </c>
      <c r="BJ18" s="227"/>
      <c r="BK18" s="228"/>
      <c r="BL18" s="228"/>
      <c r="BM18" s="228"/>
      <c r="BN18" s="228"/>
      <c r="BO18" s="228"/>
      <c r="BP18" s="228"/>
      <c r="BQ18" s="228"/>
      <c r="BR18" s="228"/>
      <c r="BS18" s="228"/>
      <c r="BT18" s="228"/>
      <c r="BU18" s="235"/>
      <c r="BV18" s="236"/>
      <c r="BW18" s="237" t="str">
        <f>IF(COUNT(BW5:BW17)=0,"/",SUMPRODUCT($BV5:$BV17,BW5:BW17)/(COUNTA(BW5)*$BV5+COUNTA(BW7)*$BV7+COUNTA(BW13)*$BV13+COUNTA(BW16)*$BV16))</f>
        <v>/</v>
      </c>
      <c r="BX18" s="237" t="str">
        <f t="shared" ref="BX18:CF18" si="17">IF(COUNT(BX5:BX17)=0,"/",SUMPRODUCT($BV5:$BV17,BX5:BX17)/(COUNTA(BX5)*$BV5+COUNTA(BX7)*$BV7+COUNTA(BX13)*$BV13+COUNTA(BX16)*$BV16))</f>
        <v>/</v>
      </c>
      <c r="BY18" s="237" t="str">
        <f t="shared" si="17"/>
        <v>/</v>
      </c>
      <c r="BZ18" s="237" t="str">
        <f t="shared" si="17"/>
        <v>/</v>
      </c>
      <c r="CA18" s="237" t="str">
        <f t="shared" si="17"/>
        <v>/</v>
      </c>
      <c r="CB18" s="237" t="str">
        <f t="shared" si="17"/>
        <v>/</v>
      </c>
      <c r="CC18" s="237" t="str">
        <f t="shared" si="17"/>
        <v>/</v>
      </c>
      <c r="CD18" s="237" t="str">
        <f t="shared" si="17"/>
        <v>/</v>
      </c>
      <c r="CE18" s="237" t="str">
        <f t="shared" si="17"/>
        <v>/</v>
      </c>
      <c r="CF18" s="237" t="str">
        <f t="shared" si="17"/>
        <v>/</v>
      </c>
      <c r="CG18" s="237"/>
      <c r="CH18" s="236"/>
      <c r="CI18" s="238"/>
    </row>
    <row r="19" ht="30" customHeight="1" spans="1:87">
      <c r="A19" s="229" t="s">
        <v>562</v>
      </c>
      <c r="B19" s="229"/>
      <c r="C19" s="229"/>
      <c r="D19" s="230" t="str">
        <f>IF(COUNT(P18:Y18)=0,"/",AVERAGE(P18:Y18))</f>
        <v>/</v>
      </c>
      <c r="E19" s="230"/>
      <c r="F19" s="230"/>
      <c r="G19" s="230"/>
      <c r="H19" s="230"/>
      <c r="I19" s="230"/>
      <c r="J19" s="230"/>
      <c r="K19" s="230"/>
      <c r="L19" s="230"/>
      <c r="M19" s="230"/>
      <c r="N19" s="230"/>
      <c r="O19" s="230"/>
      <c r="P19" s="230"/>
      <c r="Q19" s="230"/>
      <c r="R19" s="230"/>
      <c r="S19" s="230"/>
      <c r="T19" s="230"/>
      <c r="U19" s="230"/>
      <c r="V19" s="230"/>
      <c r="W19" s="230"/>
      <c r="X19" s="230"/>
      <c r="Y19" s="230"/>
      <c r="Z19" s="230"/>
      <c r="AA19" s="230"/>
      <c r="AD19" s="229" t="s">
        <v>562</v>
      </c>
      <c r="AE19" s="229"/>
      <c r="AF19" s="229"/>
      <c r="AG19" s="230" t="str">
        <f>IF(COUNT(AS18:BB18)=0,"/",AVERAGE(AS18:BB18))</f>
        <v>/</v>
      </c>
      <c r="AH19" s="230"/>
      <c r="AI19" s="230"/>
      <c r="AJ19" s="230"/>
      <c r="AK19" s="230"/>
      <c r="AL19" s="230"/>
      <c r="AM19" s="230"/>
      <c r="AN19" s="230"/>
      <c r="AO19" s="230"/>
      <c r="AP19" s="230"/>
      <c r="AQ19" s="230"/>
      <c r="AR19" s="230"/>
      <c r="AS19" s="230"/>
      <c r="AT19" s="230"/>
      <c r="AU19" s="230"/>
      <c r="AV19" s="230"/>
      <c r="AW19" s="230"/>
      <c r="AX19" s="230"/>
      <c r="AY19" s="230"/>
      <c r="AZ19" s="230"/>
      <c r="BA19" s="230"/>
      <c r="BB19" s="230"/>
      <c r="BC19" s="230"/>
      <c r="BD19" s="230"/>
      <c r="BE19" s="238"/>
      <c r="BH19" s="229" t="s">
        <v>562</v>
      </c>
      <c r="BI19" s="229"/>
      <c r="BJ19" s="229"/>
      <c r="BK19" s="230" t="str">
        <f>IF(COUNT(BW18:CF18)=0,"/",AVERAGE(BW18:CF18))</f>
        <v>/</v>
      </c>
      <c r="BL19" s="230"/>
      <c r="BM19" s="230"/>
      <c r="BN19" s="230"/>
      <c r="BO19" s="230"/>
      <c r="BP19" s="230"/>
      <c r="BQ19" s="230"/>
      <c r="BR19" s="230"/>
      <c r="BS19" s="230"/>
      <c r="BT19" s="230"/>
      <c r="BU19" s="230"/>
      <c r="BV19" s="230"/>
      <c r="BW19" s="230"/>
      <c r="BX19" s="230"/>
      <c r="BY19" s="230"/>
      <c r="BZ19" s="230"/>
      <c r="CA19" s="230"/>
      <c r="CB19" s="230"/>
      <c r="CC19" s="230"/>
      <c r="CD19" s="230"/>
      <c r="CE19" s="230"/>
      <c r="CF19" s="230"/>
      <c r="CG19" s="230"/>
      <c r="CH19" s="230"/>
      <c r="CI19" s="238"/>
    </row>
    <row r="20" ht="30" customHeight="1" spans="1:87">
      <c r="A20" s="229"/>
      <c r="B20" s="229"/>
      <c r="C20" s="229"/>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D20" s="229"/>
      <c r="AE20" s="229"/>
      <c r="AF20" s="229"/>
      <c r="AG20" s="230"/>
      <c r="AH20" s="230"/>
      <c r="AI20" s="230"/>
      <c r="AJ20" s="230"/>
      <c r="AK20" s="230"/>
      <c r="AL20" s="230"/>
      <c r="AM20" s="230"/>
      <c r="AN20" s="230"/>
      <c r="AO20" s="230"/>
      <c r="AP20" s="230"/>
      <c r="AQ20" s="230"/>
      <c r="AR20" s="230"/>
      <c r="AS20" s="230"/>
      <c r="AT20" s="230"/>
      <c r="AU20" s="230"/>
      <c r="AV20" s="230"/>
      <c r="AW20" s="230"/>
      <c r="AX20" s="230"/>
      <c r="AY20" s="230"/>
      <c r="AZ20" s="230"/>
      <c r="BA20" s="230"/>
      <c r="BB20" s="230"/>
      <c r="BC20" s="230"/>
      <c r="BD20" s="230"/>
      <c r="BE20" s="238"/>
      <c r="BH20" s="229"/>
      <c r="BI20" s="229"/>
      <c r="BJ20" s="229"/>
      <c r="BK20" s="230"/>
      <c r="BL20" s="230"/>
      <c r="BM20" s="230"/>
      <c r="BN20" s="230"/>
      <c r="BO20" s="230"/>
      <c r="BP20" s="230"/>
      <c r="BQ20" s="230"/>
      <c r="BR20" s="230"/>
      <c r="BS20" s="230"/>
      <c r="BT20" s="230"/>
      <c r="BU20" s="230"/>
      <c r="BV20" s="230"/>
      <c r="BW20" s="230"/>
      <c r="BX20" s="230"/>
      <c r="BY20" s="230"/>
      <c r="BZ20" s="230"/>
      <c r="CA20" s="230"/>
      <c r="CB20" s="230"/>
      <c r="CC20" s="230"/>
      <c r="CD20" s="230"/>
      <c r="CE20" s="230"/>
      <c r="CF20" s="230"/>
      <c r="CG20" s="230"/>
      <c r="CH20" s="230"/>
      <c r="CI20" s="238"/>
    </row>
  </sheetData>
  <mergeCells count="228">
    <mergeCell ref="B18:C18"/>
    <mergeCell ref="D18:M18"/>
    <mergeCell ref="AE18:AF18"/>
    <mergeCell ref="AG18:AP18"/>
    <mergeCell ref="BI18:BJ18"/>
    <mergeCell ref="BK18:BT18"/>
    <mergeCell ref="A5:A18"/>
    <mergeCell ref="B5:B6"/>
    <mergeCell ref="B7:B12"/>
    <mergeCell ref="B13:B15"/>
    <mergeCell ref="B16:B17"/>
    <mergeCell ref="C3:C4"/>
    <mergeCell ref="N3:N4"/>
    <mergeCell ref="O3:O4"/>
    <mergeCell ref="O5:O6"/>
    <mergeCell ref="O7:O12"/>
    <mergeCell ref="O13:O15"/>
    <mergeCell ref="O16:O17"/>
    <mergeCell ref="P3:P4"/>
    <mergeCell ref="P5:P6"/>
    <mergeCell ref="P7:P12"/>
    <mergeCell ref="P13:P15"/>
    <mergeCell ref="P16:P17"/>
    <mergeCell ref="Q3:Q4"/>
    <mergeCell ref="Q5:Q6"/>
    <mergeCell ref="Q7:Q12"/>
    <mergeCell ref="Q13:Q15"/>
    <mergeCell ref="Q16:Q17"/>
    <mergeCell ref="R3:R4"/>
    <mergeCell ref="R5:R6"/>
    <mergeCell ref="R7:R12"/>
    <mergeCell ref="R13:R15"/>
    <mergeCell ref="R16:R17"/>
    <mergeCell ref="S3:S4"/>
    <mergeCell ref="S5:S6"/>
    <mergeCell ref="S7:S12"/>
    <mergeCell ref="S13:S15"/>
    <mergeCell ref="S16:S17"/>
    <mergeCell ref="T3:T4"/>
    <mergeCell ref="T5:T6"/>
    <mergeCell ref="T7:T12"/>
    <mergeCell ref="T13:T15"/>
    <mergeCell ref="T16:T17"/>
    <mergeCell ref="U3:U4"/>
    <mergeCell ref="U5:U6"/>
    <mergeCell ref="U7:U12"/>
    <mergeCell ref="U13:U15"/>
    <mergeCell ref="U16:U17"/>
    <mergeCell ref="V3:V4"/>
    <mergeCell ref="V5:V6"/>
    <mergeCell ref="V7:V12"/>
    <mergeCell ref="V13:V15"/>
    <mergeCell ref="V16:V17"/>
    <mergeCell ref="W3:W4"/>
    <mergeCell ref="W5:W6"/>
    <mergeCell ref="W7:W12"/>
    <mergeCell ref="W13:W15"/>
    <mergeCell ref="W16:W17"/>
    <mergeCell ref="X3:X4"/>
    <mergeCell ref="X5:X6"/>
    <mergeCell ref="X7:X12"/>
    <mergeCell ref="X13:X15"/>
    <mergeCell ref="X16:X17"/>
    <mergeCell ref="Y3:Y4"/>
    <mergeCell ref="Y5:Y6"/>
    <mergeCell ref="Y7:Y12"/>
    <mergeCell ref="Y13:Y15"/>
    <mergeCell ref="Y16:Y17"/>
    <mergeCell ref="Z3:Z4"/>
    <mergeCell ref="AA3:AA4"/>
    <mergeCell ref="AA5:AA6"/>
    <mergeCell ref="AA7:AA12"/>
    <mergeCell ref="AA13:AA15"/>
    <mergeCell ref="AA16:AA17"/>
    <mergeCell ref="AB3:AB4"/>
    <mergeCell ref="AB13:AB17"/>
    <mergeCell ref="AD5:AD18"/>
    <mergeCell ref="AE5:AE6"/>
    <mergeCell ref="AE7:AE12"/>
    <mergeCell ref="AE13:AE15"/>
    <mergeCell ref="AE16:AE17"/>
    <mergeCell ref="AF3:AF4"/>
    <mergeCell ref="AQ3:AQ4"/>
    <mergeCell ref="AR3:AR4"/>
    <mergeCell ref="AR5:AR6"/>
    <mergeCell ref="AR7:AR12"/>
    <mergeCell ref="AR13:AR15"/>
    <mergeCell ref="AR16:AR17"/>
    <mergeCell ref="AS3:AS4"/>
    <mergeCell ref="AS5:AS6"/>
    <mergeCell ref="AS7:AS12"/>
    <mergeCell ref="AS13:AS15"/>
    <mergeCell ref="AS16:AS17"/>
    <mergeCell ref="AT3:AT4"/>
    <mergeCell ref="AT5:AT6"/>
    <mergeCell ref="AT7:AT12"/>
    <mergeCell ref="AT13:AT15"/>
    <mergeCell ref="AT16:AT17"/>
    <mergeCell ref="AU3:AU4"/>
    <mergeCell ref="AU5:AU6"/>
    <mergeCell ref="AU7:AU12"/>
    <mergeCell ref="AU13:AU15"/>
    <mergeCell ref="AU16:AU17"/>
    <mergeCell ref="AV3:AV4"/>
    <mergeCell ref="AV5:AV6"/>
    <mergeCell ref="AV7:AV12"/>
    <mergeCell ref="AV13:AV15"/>
    <mergeCell ref="AV16:AV17"/>
    <mergeCell ref="AW3:AW4"/>
    <mergeCell ref="AW5:AW6"/>
    <mergeCell ref="AW7:AW12"/>
    <mergeCell ref="AW13:AW15"/>
    <mergeCell ref="AW16:AW17"/>
    <mergeCell ref="AX3:AX4"/>
    <mergeCell ref="AX5:AX6"/>
    <mergeCell ref="AX7:AX12"/>
    <mergeCell ref="AX13:AX15"/>
    <mergeCell ref="AX16:AX17"/>
    <mergeCell ref="AY3:AY4"/>
    <mergeCell ref="AY5:AY6"/>
    <mergeCell ref="AY7:AY12"/>
    <mergeCell ref="AY13:AY15"/>
    <mergeCell ref="AY16:AY17"/>
    <mergeCell ref="AZ3:AZ4"/>
    <mergeCell ref="AZ5:AZ6"/>
    <mergeCell ref="AZ7:AZ12"/>
    <mergeCell ref="AZ13:AZ15"/>
    <mergeCell ref="AZ16:AZ17"/>
    <mergeCell ref="BA3:BA4"/>
    <mergeCell ref="BA5:BA6"/>
    <mergeCell ref="BA7:BA12"/>
    <mergeCell ref="BA13:BA15"/>
    <mergeCell ref="BA16:BA17"/>
    <mergeCell ref="BB3:BB4"/>
    <mergeCell ref="BB5:BB6"/>
    <mergeCell ref="BB7:BB12"/>
    <mergeCell ref="BB13:BB15"/>
    <mergeCell ref="BB16:BB17"/>
    <mergeCell ref="BC3:BC4"/>
    <mergeCell ref="BD3:BD4"/>
    <mergeCell ref="BD5:BD6"/>
    <mergeCell ref="BD7:BD12"/>
    <mergeCell ref="BD13:BD15"/>
    <mergeCell ref="BD16:BD17"/>
    <mergeCell ref="BE3:BE4"/>
    <mergeCell ref="BE13:BE17"/>
    <mergeCell ref="BH5:BH18"/>
    <mergeCell ref="BI5:BI6"/>
    <mergeCell ref="BI7:BI12"/>
    <mergeCell ref="BI13:BI15"/>
    <mergeCell ref="BI16:BI17"/>
    <mergeCell ref="BJ3:BJ4"/>
    <mergeCell ref="BU3:BU4"/>
    <mergeCell ref="BV3:BV4"/>
    <mergeCell ref="BV5:BV6"/>
    <mergeCell ref="BV7:BV12"/>
    <mergeCell ref="BV13:BV15"/>
    <mergeCell ref="BV16:BV17"/>
    <mergeCell ref="BW3:BW4"/>
    <mergeCell ref="BW5:BW6"/>
    <mergeCell ref="BW7:BW12"/>
    <mergeCell ref="BW13:BW15"/>
    <mergeCell ref="BW16:BW17"/>
    <mergeCell ref="BX3:BX4"/>
    <mergeCell ref="BX5:BX6"/>
    <mergeCell ref="BX7:BX12"/>
    <mergeCell ref="BX13:BX15"/>
    <mergeCell ref="BX16:BX17"/>
    <mergeCell ref="BY3:BY4"/>
    <mergeCell ref="BY5:BY6"/>
    <mergeCell ref="BY7:BY12"/>
    <mergeCell ref="BY13:BY15"/>
    <mergeCell ref="BY16:BY17"/>
    <mergeCell ref="BZ3:BZ4"/>
    <mergeCell ref="BZ5:BZ6"/>
    <mergeCell ref="BZ7:BZ12"/>
    <mergeCell ref="BZ13:BZ15"/>
    <mergeCell ref="BZ16:BZ17"/>
    <mergeCell ref="CA3:CA4"/>
    <mergeCell ref="CA5:CA6"/>
    <mergeCell ref="CA7:CA12"/>
    <mergeCell ref="CA13:CA15"/>
    <mergeCell ref="CA16:CA17"/>
    <mergeCell ref="CB3:CB4"/>
    <mergeCell ref="CB5:CB6"/>
    <mergeCell ref="CB7:CB12"/>
    <mergeCell ref="CB13:CB15"/>
    <mergeCell ref="CB16:CB17"/>
    <mergeCell ref="CC3:CC4"/>
    <mergeCell ref="CC5:CC6"/>
    <mergeCell ref="CC7:CC12"/>
    <mergeCell ref="CC13:CC15"/>
    <mergeCell ref="CC16:CC17"/>
    <mergeCell ref="CD3:CD4"/>
    <mergeCell ref="CD5:CD6"/>
    <mergeCell ref="CD7:CD12"/>
    <mergeCell ref="CD13:CD15"/>
    <mergeCell ref="CD16:CD17"/>
    <mergeCell ref="CE3:CE4"/>
    <mergeCell ref="CE5:CE6"/>
    <mergeCell ref="CE7:CE12"/>
    <mergeCell ref="CE13:CE15"/>
    <mergeCell ref="CE16:CE17"/>
    <mergeCell ref="CF3:CF4"/>
    <mergeCell ref="CF5:CF6"/>
    <mergeCell ref="CF7:CF12"/>
    <mergeCell ref="CF13:CF15"/>
    <mergeCell ref="CF16:CF17"/>
    <mergeCell ref="CG3:CG4"/>
    <mergeCell ref="CH3:CH4"/>
    <mergeCell ref="CH5:CH6"/>
    <mergeCell ref="CH7:CH12"/>
    <mergeCell ref="CH13:CH15"/>
    <mergeCell ref="CH16:CH17"/>
    <mergeCell ref="CI3:CI4"/>
    <mergeCell ref="CI13:CI17"/>
    <mergeCell ref="AD19:AF20"/>
    <mergeCell ref="BH19:BJ20"/>
    <mergeCell ref="BK19:CH20"/>
    <mergeCell ref="BH1:CH2"/>
    <mergeCell ref="AD3:AE4"/>
    <mergeCell ref="BH3:BI4"/>
    <mergeCell ref="AG19:BD20"/>
    <mergeCell ref="A19:C20"/>
    <mergeCell ref="D19:AA20"/>
    <mergeCell ref="AD1:BD2"/>
    <mergeCell ref="A1:AA2"/>
    <mergeCell ref="A3:B4"/>
  </mergeCells>
  <dataValidations count="1">
    <dataValidation type="list" allowBlank="1" showInputMessage="1" showErrorMessage="1" sqref="AB5:AB12 BE5:BE12 CI5:CI12">
      <formula1>$AC$3:$AC$4</formula1>
    </dataValidation>
  </dataValidation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9"/>
  <sheetViews>
    <sheetView zoomScale="85" zoomScaleNormal="85" topLeftCell="D1" workbookViewId="0">
      <pane xSplit="2" ySplit="2" topLeftCell="F39" activePane="bottomRight" state="frozen"/>
      <selection/>
      <selection pane="topRight"/>
      <selection pane="bottomLeft"/>
      <selection pane="bottomRight" activeCell="F14" sqref="F14:F17"/>
    </sheetView>
  </sheetViews>
  <sheetFormatPr defaultColWidth="8.87272727272727" defaultRowHeight="14"/>
  <cols>
    <col min="1" max="2" width="8.5" customWidth="1"/>
    <col min="3" max="3" width="12" style="206" customWidth="1"/>
    <col min="4" max="4" width="19.3727272727273" style="207" customWidth="1"/>
    <col min="5" max="5" width="37.5" customWidth="1"/>
    <col min="6" max="6" width="23" customWidth="1"/>
    <col min="7" max="7" width="14.8727272727273" customWidth="1"/>
  </cols>
  <sheetData>
    <row r="1" s="157" customFormat="1" ht="29.25" customHeight="1" spans="1:17">
      <c r="A1" s="159" t="s">
        <v>437</v>
      </c>
      <c r="B1" s="159"/>
      <c r="C1" s="160" t="s">
        <v>438</v>
      </c>
      <c r="D1" s="208"/>
      <c r="E1" s="208"/>
      <c r="F1" s="161"/>
      <c r="G1" s="159"/>
      <c r="H1" s="209" t="s">
        <v>268</v>
      </c>
      <c r="I1" s="209"/>
      <c r="J1" s="209"/>
      <c r="K1" s="209"/>
      <c r="L1" s="209"/>
      <c r="M1" s="209"/>
      <c r="N1" s="209"/>
      <c r="O1" s="209"/>
      <c r="P1" s="209"/>
      <c r="Q1" s="209"/>
    </row>
    <row r="2" s="157" customFormat="1" ht="32.1" customHeight="1" spans="1:17">
      <c r="A2" s="159"/>
      <c r="B2" s="159"/>
      <c r="C2" s="164"/>
      <c r="D2" s="210"/>
      <c r="E2" s="210"/>
      <c r="F2" s="165"/>
      <c r="G2" s="159">
        <v>100</v>
      </c>
      <c r="H2" s="159">
        <v>90</v>
      </c>
      <c r="I2" s="159">
        <v>80</v>
      </c>
      <c r="J2" s="159">
        <v>70</v>
      </c>
      <c r="K2" s="159">
        <v>60</v>
      </c>
      <c r="L2" s="159">
        <v>50</v>
      </c>
      <c r="M2" s="159">
        <v>40</v>
      </c>
      <c r="N2" s="159">
        <v>30</v>
      </c>
      <c r="O2" s="159">
        <v>20</v>
      </c>
      <c r="P2" s="159">
        <v>10</v>
      </c>
      <c r="Q2" s="159">
        <v>0</v>
      </c>
    </row>
    <row r="3" s="157" customFormat="1" ht="32.1" customHeight="1" spans="1:17">
      <c r="A3" s="186"/>
      <c r="B3" s="180"/>
      <c r="C3" s="180"/>
      <c r="D3" s="211" t="s">
        <v>142</v>
      </c>
      <c r="E3" s="212" t="s">
        <v>563</v>
      </c>
      <c r="F3" s="213" t="s">
        <v>273</v>
      </c>
      <c r="G3" s="212"/>
      <c r="H3" s="186"/>
      <c r="I3" s="186"/>
      <c r="J3" s="186"/>
      <c r="K3" s="186"/>
      <c r="L3" s="186"/>
      <c r="M3" s="176" t="s">
        <v>274</v>
      </c>
      <c r="N3" s="176" t="s">
        <v>275</v>
      </c>
      <c r="O3" s="176" t="s">
        <v>276</v>
      </c>
      <c r="P3" s="176" t="s">
        <v>277</v>
      </c>
      <c r="Q3" s="176" t="s">
        <v>278</v>
      </c>
    </row>
    <row r="4" s="157" customFormat="1" ht="32.1" customHeight="1" spans="1:17">
      <c r="A4" s="186"/>
      <c r="B4" s="180"/>
      <c r="C4" s="180"/>
      <c r="D4" s="211"/>
      <c r="E4" s="212" t="s">
        <v>564</v>
      </c>
      <c r="F4" s="214"/>
      <c r="G4" s="212"/>
      <c r="H4" s="186"/>
      <c r="I4" s="186"/>
      <c r="J4" s="186"/>
      <c r="K4" s="186"/>
      <c r="L4" s="186"/>
      <c r="M4" s="176" t="s">
        <v>274</v>
      </c>
      <c r="N4" s="176" t="s">
        <v>275</v>
      </c>
      <c r="O4" s="176" t="s">
        <v>276</v>
      </c>
      <c r="P4" s="176" t="s">
        <v>277</v>
      </c>
      <c r="Q4" s="176" t="s">
        <v>278</v>
      </c>
    </row>
    <row r="5" s="157" customFormat="1" ht="32.1" customHeight="1" spans="1:17">
      <c r="A5" s="186"/>
      <c r="B5" s="180"/>
      <c r="C5" s="180"/>
      <c r="D5" s="211"/>
      <c r="E5" s="212" t="s">
        <v>565</v>
      </c>
      <c r="F5" s="215"/>
      <c r="G5" s="212"/>
      <c r="H5" s="186"/>
      <c r="I5" s="186"/>
      <c r="J5" s="186"/>
      <c r="K5" s="186"/>
      <c r="L5" s="186"/>
      <c r="M5" s="176" t="s">
        <v>274</v>
      </c>
      <c r="N5" s="176" t="s">
        <v>275</v>
      </c>
      <c r="O5" s="176" t="s">
        <v>276</v>
      </c>
      <c r="P5" s="176" t="s">
        <v>277</v>
      </c>
      <c r="Q5" s="176" t="s">
        <v>278</v>
      </c>
    </row>
    <row r="6" s="157" customFormat="1" ht="30" customHeight="1" spans="1:17">
      <c r="A6" s="186"/>
      <c r="B6" s="180"/>
      <c r="C6" s="180"/>
      <c r="D6" s="211"/>
      <c r="E6" s="216" t="s">
        <v>566</v>
      </c>
      <c r="F6" s="217" t="s">
        <v>284</v>
      </c>
      <c r="G6" s="216"/>
      <c r="H6" s="218"/>
      <c r="I6" s="218"/>
      <c r="J6" s="176" t="s">
        <v>274</v>
      </c>
      <c r="K6" s="176" t="s">
        <v>275</v>
      </c>
      <c r="L6" s="176" t="s">
        <v>276</v>
      </c>
      <c r="M6" s="176" t="s">
        <v>277</v>
      </c>
      <c r="N6" s="176" t="s">
        <v>278</v>
      </c>
      <c r="O6" s="220"/>
      <c r="P6" s="220"/>
      <c r="Q6" s="220"/>
    </row>
    <row r="7" s="157" customFormat="1" ht="30" customHeight="1" spans="1:17">
      <c r="A7" s="186"/>
      <c r="B7" s="180"/>
      <c r="C7" s="180"/>
      <c r="D7" s="211"/>
      <c r="E7" s="216" t="s">
        <v>567</v>
      </c>
      <c r="F7" s="219"/>
      <c r="G7" s="216"/>
      <c r="H7" s="218"/>
      <c r="I7" s="218"/>
      <c r="J7" s="176" t="s">
        <v>274</v>
      </c>
      <c r="K7" s="176" t="s">
        <v>275</v>
      </c>
      <c r="L7" s="176" t="s">
        <v>276</v>
      </c>
      <c r="M7" s="176" t="s">
        <v>277</v>
      </c>
      <c r="N7" s="176" t="s">
        <v>278</v>
      </c>
      <c r="O7" s="220"/>
      <c r="P7" s="220"/>
      <c r="Q7" s="220"/>
    </row>
    <row r="8" s="157" customFormat="1" ht="30" customHeight="1" spans="1:17">
      <c r="A8" s="186"/>
      <c r="B8" s="180"/>
      <c r="C8" s="180"/>
      <c r="D8" s="211"/>
      <c r="E8" s="216" t="s">
        <v>568</v>
      </c>
      <c r="F8" s="219"/>
      <c r="G8" s="216"/>
      <c r="H8" s="220"/>
      <c r="I8" s="220"/>
      <c r="J8" s="176" t="s">
        <v>274</v>
      </c>
      <c r="K8" s="176" t="s">
        <v>275</v>
      </c>
      <c r="L8" s="176" t="s">
        <v>276</v>
      </c>
      <c r="M8" s="176" t="s">
        <v>277</v>
      </c>
      <c r="N8" s="176" t="s">
        <v>278</v>
      </c>
      <c r="O8" s="220"/>
      <c r="P8" s="220"/>
      <c r="Q8" s="220"/>
    </row>
    <row r="9" s="157" customFormat="1" ht="30" customHeight="1" spans="1:17">
      <c r="A9" s="186"/>
      <c r="B9" s="180"/>
      <c r="C9" s="180"/>
      <c r="D9" s="211"/>
      <c r="E9" s="216" t="s">
        <v>569</v>
      </c>
      <c r="F9" s="219"/>
      <c r="G9" s="216"/>
      <c r="H9" s="220"/>
      <c r="I9" s="220"/>
      <c r="J9" s="176" t="s">
        <v>274</v>
      </c>
      <c r="K9" s="176" t="s">
        <v>275</v>
      </c>
      <c r="L9" s="176" t="s">
        <v>276</v>
      </c>
      <c r="M9" s="176" t="s">
        <v>277</v>
      </c>
      <c r="N9" s="176" t="s">
        <v>278</v>
      </c>
      <c r="O9" s="220"/>
      <c r="P9" s="220"/>
      <c r="Q9" s="220"/>
    </row>
    <row r="10" s="157" customFormat="1" ht="30" customHeight="1" spans="1:17">
      <c r="A10" s="186"/>
      <c r="B10" s="180"/>
      <c r="C10" s="180"/>
      <c r="D10" s="211"/>
      <c r="E10" s="221" t="s">
        <v>570</v>
      </c>
      <c r="F10" s="219"/>
      <c r="G10" s="216"/>
      <c r="H10" s="220"/>
      <c r="I10" s="220"/>
      <c r="J10" s="176" t="s">
        <v>274</v>
      </c>
      <c r="K10" s="176" t="s">
        <v>275</v>
      </c>
      <c r="L10" s="176" t="s">
        <v>276</v>
      </c>
      <c r="M10" s="176" t="s">
        <v>277</v>
      </c>
      <c r="N10" s="176" t="s">
        <v>278</v>
      </c>
      <c r="O10" s="220"/>
      <c r="P10" s="220"/>
      <c r="Q10" s="220"/>
    </row>
    <row r="11" s="157" customFormat="1" ht="30" customHeight="1" spans="1:17">
      <c r="A11" s="186"/>
      <c r="B11" s="180"/>
      <c r="C11" s="180"/>
      <c r="D11" s="211"/>
      <c r="E11" s="216" t="s">
        <v>571</v>
      </c>
      <c r="F11" s="222"/>
      <c r="G11" s="216"/>
      <c r="H11" s="220"/>
      <c r="I11" s="220"/>
      <c r="J11" s="176" t="s">
        <v>274</v>
      </c>
      <c r="K11" s="176" t="s">
        <v>275</v>
      </c>
      <c r="L11" s="176" t="s">
        <v>276</v>
      </c>
      <c r="M11" s="176" t="s">
        <v>277</v>
      </c>
      <c r="N11" s="176" t="s">
        <v>278</v>
      </c>
      <c r="O11" s="220"/>
      <c r="P11" s="220"/>
      <c r="Q11" s="220"/>
    </row>
    <row r="12" s="157" customFormat="1" ht="30" customHeight="1" spans="1:17">
      <c r="A12" s="186"/>
      <c r="B12" s="180"/>
      <c r="C12" s="180"/>
      <c r="D12" s="211"/>
      <c r="E12" s="216" t="s">
        <v>572</v>
      </c>
      <c r="F12" s="217" t="s">
        <v>291</v>
      </c>
      <c r="G12" s="176" t="s">
        <v>292</v>
      </c>
      <c r="H12" s="176" t="s">
        <v>274</v>
      </c>
      <c r="I12" s="176" t="s">
        <v>275</v>
      </c>
      <c r="J12" s="176" t="s">
        <v>276</v>
      </c>
      <c r="K12" s="176" t="s">
        <v>277</v>
      </c>
      <c r="L12" s="176" t="s">
        <v>278</v>
      </c>
      <c r="M12" s="220"/>
      <c r="N12" s="220"/>
      <c r="O12" s="220"/>
      <c r="P12" s="220"/>
      <c r="Q12" s="220"/>
    </row>
    <row r="13" s="157" customFormat="1" ht="30" customHeight="1" spans="1:17">
      <c r="A13" s="186"/>
      <c r="B13" s="180"/>
      <c r="C13" s="180"/>
      <c r="D13" s="211"/>
      <c r="E13" s="216" t="s">
        <v>293</v>
      </c>
      <c r="F13" s="222"/>
      <c r="G13" s="176" t="s">
        <v>292</v>
      </c>
      <c r="H13" s="176" t="s">
        <v>274</v>
      </c>
      <c r="I13" s="176" t="s">
        <v>275</v>
      </c>
      <c r="J13" s="176" t="s">
        <v>276</v>
      </c>
      <c r="K13" s="176" t="s">
        <v>277</v>
      </c>
      <c r="L13" s="176" t="s">
        <v>278</v>
      </c>
      <c r="M13" s="220"/>
      <c r="N13" s="220"/>
      <c r="O13" s="220"/>
      <c r="P13" s="220"/>
      <c r="Q13" s="220"/>
    </row>
    <row r="14" s="157" customFormat="1" ht="32.1" customHeight="1" spans="1:17">
      <c r="A14" s="186"/>
      <c r="B14" s="180"/>
      <c r="C14" s="180" t="s">
        <v>143</v>
      </c>
      <c r="D14" s="211" t="s">
        <v>143</v>
      </c>
      <c r="E14" s="212" t="s">
        <v>573</v>
      </c>
      <c r="F14" s="213" t="s">
        <v>273</v>
      </c>
      <c r="G14" s="212"/>
      <c r="H14" s="186"/>
      <c r="I14" s="186"/>
      <c r="J14" s="186"/>
      <c r="K14" s="186"/>
      <c r="L14" s="186"/>
      <c r="M14" s="176" t="s">
        <v>274</v>
      </c>
      <c r="N14" s="176" t="s">
        <v>275</v>
      </c>
      <c r="O14" s="176" t="s">
        <v>276</v>
      </c>
      <c r="P14" s="176" t="s">
        <v>277</v>
      </c>
      <c r="Q14" s="176" t="s">
        <v>278</v>
      </c>
    </row>
    <row r="15" s="157" customFormat="1" ht="32.1" customHeight="1" spans="1:17">
      <c r="A15" s="186"/>
      <c r="B15" s="180"/>
      <c r="C15" s="180"/>
      <c r="D15" s="211"/>
      <c r="E15" s="212" t="s">
        <v>574</v>
      </c>
      <c r="F15" s="214"/>
      <c r="G15" s="212"/>
      <c r="H15" s="186"/>
      <c r="I15" s="186"/>
      <c r="J15" s="186"/>
      <c r="K15" s="186"/>
      <c r="L15" s="186"/>
      <c r="M15" s="176" t="s">
        <v>274</v>
      </c>
      <c r="N15" s="176" t="s">
        <v>275</v>
      </c>
      <c r="O15" s="176" t="s">
        <v>276</v>
      </c>
      <c r="P15" s="176" t="s">
        <v>277</v>
      </c>
      <c r="Q15" s="176" t="s">
        <v>278</v>
      </c>
    </row>
    <row r="16" s="157" customFormat="1" ht="32.1" customHeight="1" spans="1:17">
      <c r="A16" s="186"/>
      <c r="B16" s="180"/>
      <c r="C16" s="180"/>
      <c r="D16" s="211"/>
      <c r="E16" s="212" t="s">
        <v>563</v>
      </c>
      <c r="F16" s="214"/>
      <c r="G16" s="212"/>
      <c r="H16" s="186"/>
      <c r="I16" s="186"/>
      <c r="J16" s="186"/>
      <c r="K16" s="186"/>
      <c r="L16" s="186"/>
      <c r="M16" s="176" t="s">
        <v>274</v>
      </c>
      <c r="N16" s="176" t="s">
        <v>275</v>
      </c>
      <c r="O16" s="176" t="s">
        <v>276</v>
      </c>
      <c r="P16" s="176" t="s">
        <v>277</v>
      </c>
      <c r="Q16" s="176" t="s">
        <v>278</v>
      </c>
    </row>
    <row r="17" s="157" customFormat="1" ht="32.1" customHeight="1" spans="1:17">
      <c r="A17" s="186"/>
      <c r="B17" s="180"/>
      <c r="C17" s="180"/>
      <c r="D17" s="211"/>
      <c r="E17" s="212" t="s">
        <v>568</v>
      </c>
      <c r="F17" s="215"/>
      <c r="G17" s="212"/>
      <c r="H17" s="186"/>
      <c r="I17" s="186"/>
      <c r="J17" s="186"/>
      <c r="K17" s="186"/>
      <c r="L17" s="186"/>
      <c r="M17" s="176" t="s">
        <v>274</v>
      </c>
      <c r="N17" s="176" t="s">
        <v>275</v>
      </c>
      <c r="O17" s="176" t="s">
        <v>276</v>
      </c>
      <c r="P17" s="176" t="s">
        <v>277</v>
      </c>
      <c r="Q17" s="176" t="s">
        <v>278</v>
      </c>
    </row>
    <row r="18" s="157" customFormat="1" ht="30" customHeight="1" spans="1:17">
      <c r="A18" s="186"/>
      <c r="B18" s="180"/>
      <c r="C18" s="180"/>
      <c r="D18" s="211"/>
      <c r="E18" s="216" t="s">
        <v>566</v>
      </c>
      <c r="F18" s="217" t="s">
        <v>284</v>
      </c>
      <c r="G18" s="216"/>
      <c r="H18" s="218"/>
      <c r="I18" s="218"/>
      <c r="J18" s="176" t="s">
        <v>274</v>
      </c>
      <c r="K18" s="176" t="s">
        <v>275</v>
      </c>
      <c r="L18" s="176" t="s">
        <v>276</v>
      </c>
      <c r="M18" s="176" t="s">
        <v>277</v>
      </c>
      <c r="N18" s="176" t="s">
        <v>278</v>
      </c>
      <c r="O18" s="220"/>
      <c r="P18" s="220"/>
      <c r="Q18" s="220"/>
    </row>
    <row r="19" s="157" customFormat="1" ht="30" customHeight="1" spans="1:17">
      <c r="A19" s="186"/>
      <c r="B19" s="180"/>
      <c r="C19" s="180"/>
      <c r="D19" s="211"/>
      <c r="E19" s="216" t="s">
        <v>564</v>
      </c>
      <c r="F19" s="219"/>
      <c r="G19" s="216"/>
      <c r="H19" s="220"/>
      <c r="I19" s="220"/>
      <c r="J19" s="176" t="s">
        <v>274</v>
      </c>
      <c r="K19" s="176" t="s">
        <v>275</v>
      </c>
      <c r="L19" s="176" t="s">
        <v>276</v>
      </c>
      <c r="M19" s="176" t="s">
        <v>277</v>
      </c>
      <c r="N19" s="176" t="s">
        <v>278</v>
      </c>
      <c r="O19" s="220"/>
      <c r="P19" s="220"/>
      <c r="Q19" s="220"/>
    </row>
    <row r="20" s="157" customFormat="1" ht="30" customHeight="1" spans="1:17">
      <c r="A20" s="186"/>
      <c r="B20" s="180"/>
      <c r="C20" s="180"/>
      <c r="D20" s="211"/>
      <c r="E20" s="216" t="s">
        <v>571</v>
      </c>
      <c r="F20" s="219"/>
      <c r="G20" s="216"/>
      <c r="H20" s="220"/>
      <c r="I20" s="220"/>
      <c r="J20" s="176" t="s">
        <v>274</v>
      </c>
      <c r="K20" s="176" t="s">
        <v>275</v>
      </c>
      <c r="L20" s="176" t="s">
        <v>276</v>
      </c>
      <c r="M20" s="176" t="s">
        <v>277</v>
      </c>
      <c r="N20" s="176" t="s">
        <v>278</v>
      </c>
      <c r="O20" s="220"/>
      <c r="P20" s="220"/>
      <c r="Q20" s="220"/>
    </row>
    <row r="21" s="157" customFormat="1" ht="30" customHeight="1" spans="1:17">
      <c r="A21" s="186"/>
      <c r="B21" s="180"/>
      <c r="C21" s="180"/>
      <c r="D21" s="211"/>
      <c r="E21" s="216" t="s">
        <v>572</v>
      </c>
      <c r="F21" s="219"/>
      <c r="G21" s="216"/>
      <c r="H21" s="220"/>
      <c r="I21" s="220"/>
      <c r="J21" s="176" t="s">
        <v>274</v>
      </c>
      <c r="K21" s="176" t="s">
        <v>275</v>
      </c>
      <c r="L21" s="176" t="s">
        <v>276</v>
      </c>
      <c r="M21" s="176" t="s">
        <v>277</v>
      </c>
      <c r="N21" s="176" t="s">
        <v>278</v>
      </c>
      <c r="O21" s="220"/>
      <c r="P21" s="220"/>
      <c r="Q21" s="220"/>
    </row>
    <row r="22" s="157" customFormat="1" ht="30" customHeight="1" spans="1:17">
      <c r="A22" s="186"/>
      <c r="B22" s="180"/>
      <c r="C22" s="180"/>
      <c r="D22" s="211"/>
      <c r="E22" s="221" t="s">
        <v>570</v>
      </c>
      <c r="F22" s="222"/>
      <c r="G22" s="216"/>
      <c r="H22" s="220"/>
      <c r="I22" s="220"/>
      <c r="J22" s="176" t="s">
        <v>274</v>
      </c>
      <c r="K22" s="176" t="s">
        <v>275</v>
      </c>
      <c r="L22" s="176" t="s">
        <v>276</v>
      </c>
      <c r="M22" s="176" t="s">
        <v>277</v>
      </c>
      <c r="N22" s="176" t="s">
        <v>278</v>
      </c>
      <c r="O22" s="220"/>
      <c r="P22" s="220"/>
      <c r="Q22" s="220"/>
    </row>
    <row r="23" s="157" customFormat="1" ht="30" customHeight="1" spans="1:17">
      <c r="A23" s="186"/>
      <c r="B23" s="180"/>
      <c r="C23" s="180"/>
      <c r="D23" s="211"/>
      <c r="E23" s="216" t="s">
        <v>575</v>
      </c>
      <c r="F23" s="217" t="s">
        <v>291</v>
      </c>
      <c r="G23" s="176" t="s">
        <v>292</v>
      </c>
      <c r="H23" s="176" t="s">
        <v>274</v>
      </c>
      <c r="I23" s="176" t="s">
        <v>275</v>
      </c>
      <c r="J23" s="176" t="s">
        <v>276</v>
      </c>
      <c r="K23" s="176" t="s">
        <v>277</v>
      </c>
      <c r="L23" s="176" t="s">
        <v>278</v>
      </c>
      <c r="M23" s="220"/>
      <c r="N23" s="220"/>
      <c r="O23" s="220"/>
      <c r="P23" s="220"/>
      <c r="Q23" s="220"/>
    </row>
    <row r="24" s="157" customFormat="1" ht="30" customHeight="1" spans="1:17">
      <c r="A24" s="186"/>
      <c r="B24" s="180"/>
      <c r="C24" s="180"/>
      <c r="D24" s="211"/>
      <c r="E24" s="216" t="s">
        <v>576</v>
      </c>
      <c r="F24" s="222"/>
      <c r="G24" s="176" t="s">
        <v>292</v>
      </c>
      <c r="H24" s="176" t="s">
        <v>274</v>
      </c>
      <c r="I24" s="176" t="s">
        <v>275</v>
      </c>
      <c r="J24" s="176" t="s">
        <v>276</v>
      </c>
      <c r="K24" s="176" t="s">
        <v>277</v>
      </c>
      <c r="L24" s="176" t="s">
        <v>278</v>
      </c>
      <c r="M24" s="220"/>
      <c r="N24" s="220"/>
      <c r="O24" s="220"/>
      <c r="P24" s="220"/>
      <c r="Q24" s="220"/>
    </row>
    <row r="25" s="157" customFormat="1" ht="30" customHeight="1" spans="1:17">
      <c r="A25" s="186"/>
      <c r="B25" s="180"/>
      <c r="C25" s="180" t="s">
        <v>144</v>
      </c>
      <c r="D25" s="211" t="s">
        <v>144</v>
      </c>
      <c r="E25" s="216" t="s">
        <v>573</v>
      </c>
      <c r="F25" s="217" t="s">
        <v>273</v>
      </c>
      <c r="G25" s="216"/>
      <c r="H25" s="186"/>
      <c r="I25" s="186"/>
      <c r="J25" s="186"/>
      <c r="K25" s="186"/>
      <c r="L25" s="186"/>
      <c r="M25" s="176" t="s">
        <v>274</v>
      </c>
      <c r="N25" s="176" t="s">
        <v>275</v>
      </c>
      <c r="O25" s="176" t="s">
        <v>276</v>
      </c>
      <c r="P25" s="176" t="s">
        <v>277</v>
      </c>
      <c r="Q25" s="176" t="s">
        <v>278</v>
      </c>
    </row>
    <row r="26" s="157" customFormat="1" ht="30" customHeight="1" spans="1:17">
      <c r="A26" s="186"/>
      <c r="B26" s="180"/>
      <c r="C26" s="180"/>
      <c r="D26" s="211"/>
      <c r="E26" s="216" t="s">
        <v>577</v>
      </c>
      <c r="F26" s="222"/>
      <c r="G26" s="216"/>
      <c r="H26" s="186"/>
      <c r="I26" s="186"/>
      <c r="J26" s="186"/>
      <c r="K26" s="186"/>
      <c r="L26" s="186"/>
      <c r="M26" s="176" t="s">
        <v>274</v>
      </c>
      <c r="N26" s="176" t="s">
        <v>275</v>
      </c>
      <c r="O26" s="176" t="s">
        <v>276</v>
      </c>
      <c r="P26" s="176" t="s">
        <v>277</v>
      </c>
      <c r="Q26" s="176" t="s">
        <v>278</v>
      </c>
    </row>
    <row r="27" s="157" customFormat="1" ht="30" customHeight="1" spans="1:17">
      <c r="A27" s="186"/>
      <c r="B27" s="180"/>
      <c r="C27" s="180"/>
      <c r="D27" s="211"/>
      <c r="E27" s="216" t="s">
        <v>578</v>
      </c>
      <c r="F27" s="217" t="s">
        <v>284</v>
      </c>
      <c r="G27" s="216"/>
      <c r="H27" s="186"/>
      <c r="I27" s="186"/>
      <c r="J27" s="176" t="s">
        <v>274</v>
      </c>
      <c r="K27" s="176" t="s">
        <v>275</v>
      </c>
      <c r="L27" s="176" t="s">
        <v>276</v>
      </c>
      <c r="M27" s="176" t="s">
        <v>277</v>
      </c>
      <c r="N27" s="176" t="s">
        <v>278</v>
      </c>
      <c r="O27" s="186"/>
      <c r="P27" s="186"/>
      <c r="Q27" s="186"/>
    </row>
    <row r="28" s="157" customFormat="1" ht="30" customHeight="1" spans="1:17">
      <c r="A28" s="186"/>
      <c r="B28" s="180"/>
      <c r="C28" s="180"/>
      <c r="D28" s="211"/>
      <c r="E28" s="216" t="s">
        <v>566</v>
      </c>
      <c r="F28" s="219"/>
      <c r="G28" s="216"/>
      <c r="H28" s="218"/>
      <c r="I28" s="218"/>
      <c r="J28" s="176" t="s">
        <v>274</v>
      </c>
      <c r="K28" s="176" t="s">
        <v>275</v>
      </c>
      <c r="L28" s="176" t="s">
        <v>276</v>
      </c>
      <c r="M28" s="176" t="s">
        <v>277</v>
      </c>
      <c r="N28" s="176" t="s">
        <v>278</v>
      </c>
      <c r="O28" s="220"/>
      <c r="P28" s="220"/>
      <c r="Q28" s="220"/>
    </row>
    <row r="29" s="157" customFormat="1" ht="30" customHeight="1" spans="1:17">
      <c r="A29" s="186"/>
      <c r="B29" s="180"/>
      <c r="C29" s="180"/>
      <c r="D29" s="211"/>
      <c r="E29" s="216" t="s">
        <v>564</v>
      </c>
      <c r="F29" s="222"/>
      <c r="G29" s="216"/>
      <c r="H29" s="220"/>
      <c r="I29" s="220"/>
      <c r="J29" s="176" t="s">
        <v>274</v>
      </c>
      <c r="K29" s="176" t="s">
        <v>275</v>
      </c>
      <c r="L29" s="176" t="s">
        <v>276</v>
      </c>
      <c r="M29" s="176" t="s">
        <v>277</v>
      </c>
      <c r="N29" s="176" t="s">
        <v>278</v>
      </c>
      <c r="O29" s="220"/>
      <c r="P29" s="220"/>
      <c r="Q29" s="220"/>
    </row>
    <row r="30" s="157" customFormat="1" ht="30" customHeight="1" spans="1:17">
      <c r="A30" s="186"/>
      <c r="B30" s="180"/>
      <c r="C30" s="180"/>
      <c r="D30" s="211"/>
      <c r="E30" s="216" t="s">
        <v>575</v>
      </c>
      <c r="F30" s="217" t="s">
        <v>291</v>
      </c>
      <c r="G30" s="176" t="s">
        <v>292</v>
      </c>
      <c r="H30" s="176" t="s">
        <v>274</v>
      </c>
      <c r="I30" s="176" t="s">
        <v>275</v>
      </c>
      <c r="J30" s="176" t="s">
        <v>276</v>
      </c>
      <c r="K30" s="176" t="s">
        <v>277</v>
      </c>
      <c r="L30" s="176" t="s">
        <v>278</v>
      </c>
      <c r="M30" s="220"/>
      <c r="N30" s="220"/>
      <c r="O30" s="220"/>
      <c r="P30" s="220"/>
      <c r="Q30" s="220"/>
    </row>
    <row r="31" s="157" customFormat="1" ht="30" customHeight="1" spans="1:17">
      <c r="A31" s="186"/>
      <c r="B31" s="180"/>
      <c r="C31" s="180"/>
      <c r="D31" s="211"/>
      <c r="E31" s="216" t="s">
        <v>576</v>
      </c>
      <c r="F31" s="222"/>
      <c r="G31" s="176" t="s">
        <v>292</v>
      </c>
      <c r="H31" s="176" t="s">
        <v>274</v>
      </c>
      <c r="I31" s="176" t="s">
        <v>275</v>
      </c>
      <c r="J31" s="176" t="s">
        <v>276</v>
      </c>
      <c r="K31" s="176" t="s">
        <v>277</v>
      </c>
      <c r="L31" s="176" t="s">
        <v>278</v>
      </c>
      <c r="M31" s="220"/>
      <c r="N31" s="220"/>
      <c r="O31" s="220"/>
      <c r="P31" s="220"/>
      <c r="Q31" s="220"/>
    </row>
    <row r="32" s="157" customFormat="1" ht="30" customHeight="1" spans="1:17">
      <c r="A32" s="186"/>
      <c r="B32" s="180"/>
      <c r="C32" s="180" t="s">
        <v>145</v>
      </c>
      <c r="D32" s="211" t="s">
        <v>145</v>
      </c>
      <c r="E32" s="216" t="s">
        <v>579</v>
      </c>
      <c r="F32" s="217" t="s">
        <v>273</v>
      </c>
      <c r="G32" s="216"/>
      <c r="H32" s="186"/>
      <c r="I32" s="186"/>
      <c r="J32" s="186"/>
      <c r="K32" s="186"/>
      <c r="L32" s="186"/>
      <c r="M32" s="176" t="s">
        <v>274</v>
      </c>
      <c r="N32" s="176" t="s">
        <v>275</v>
      </c>
      <c r="O32" s="176" t="s">
        <v>276</v>
      </c>
      <c r="P32" s="176" t="s">
        <v>277</v>
      </c>
      <c r="Q32" s="176" t="s">
        <v>278</v>
      </c>
    </row>
    <row r="33" s="157" customFormat="1" ht="30" customHeight="1" spans="1:17">
      <c r="A33" s="186"/>
      <c r="B33" s="180"/>
      <c r="C33" s="180"/>
      <c r="D33" s="211"/>
      <c r="E33" s="216" t="s">
        <v>580</v>
      </c>
      <c r="F33" s="222"/>
      <c r="G33" s="216"/>
      <c r="H33" s="186"/>
      <c r="I33" s="186"/>
      <c r="J33" s="186"/>
      <c r="K33" s="186"/>
      <c r="L33" s="186"/>
      <c r="M33" s="176" t="s">
        <v>274</v>
      </c>
      <c r="N33" s="176" t="s">
        <v>275</v>
      </c>
      <c r="O33" s="176" t="s">
        <v>276</v>
      </c>
      <c r="P33" s="176" t="s">
        <v>277</v>
      </c>
      <c r="Q33" s="176" t="s">
        <v>278</v>
      </c>
    </row>
    <row r="34" s="157" customFormat="1" ht="30" customHeight="1" spans="1:17">
      <c r="A34" s="186"/>
      <c r="B34" s="180"/>
      <c r="C34" s="180"/>
      <c r="D34" s="211"/>
      <c r="E34" s="216" t="s">
        <v>581</v>
      </c>
      <c r="F34" s="217" t="s">
        <v>284</v>
      </c>
      <c r="G34" s="216"/>
      <c r="H34" s="186"/>
      <c r="I34" s="186"/>
      <c r="J34" s="176" t="s">
        <v>274</v>
      </c>
      <c r="K34" s="176" t="s">
        <v>275</v>
      </c>
      <c r="L34" s="176" t="s">
        <v>276</v>
      </c>
      <c r="M34" s="176" t="s">
        <v>277</v>
      </c>
      <c r="N34" s="176" t="s">
        <v>278</v>
      </c>
      <c r="O34" s="186"/>
      <c r="P34" s="186"/>
      <c r="Q34" s="186"/>
    </row>
    <row r="35" s="157" customFormat="1" ht="30" customHeight="1" spans="1:17">
      <c r="A35" s="186"/>
      <c r="B35" s="180"/>
      <c r="C35" s="180"/>
      <c r="D35" s="211"/>
      <c r="E35" s="216" t="s">
        <v>582</v>
      </c>
      <c r="F35" s="219"/>
      <c r="G35" s="216"/>
      <c r="H35" s="218"/>
      <c r="I35" s="218"/>
      <c r="J35" s="176" t="s">
        <v>274</v>
      </c>
      <c r="K35" s="176" t="s">
        <v>275</v>
      </c>
      <c r="L35" s="176" t="s">
        <v>276</v>
      </c>
      <c r="M35" s="176" t="s">
        <v>277</v>
      </c>
      <c r="N35" s="176" t="s">
        <v>278</v>
      </c>
      <c r="O35" s="220"/>
      <c r="P35" s="220"/>
      <c r="Q35" s="220"/>
    </row>
    <row r="36" s="157" customFormat="1" ht="30" customHeight="1" spans="1:17">
      <c r="A36" s="186"/>
      <c r="B36" s="180"/>
      <c r="C36" s="180"/>
      <c r="D36" s="211"/>
      <c r="E36" s="216" t="s">
        <v>583</v>
      </c>
      <c r="F36" s="219"/>
      <c r="G36" s="216"/>
      <c r="H36" s="220"/>
      <c r="I36" s="220"/>
      <c r="J36" s="176" t="s">
        <v>274</v>
      </c>
      <c r="K36" s="176" t="s">
        <v>275</v>
      </c>
      <c r="L36" s="176" t="s">
        <v>276</v>
      </c>
      <c r="M36" s="176" t="s">
        <v>277</v>
      </c>
      <c r="N36" s="176" t="s">
        <v>278</v>
      </c>
      <c r="O36" s="220"/>
      <c r="P36" s="220"/>
      <c r="Q36" s="220"/>
    </row>
    <row r="37" s="157" customFormat="1" ht="30" customHeight="1" spans="1:17">
      <c r="A37" s="186"/>
      <c r="B37" s="180"/>
      <c r="C37" s="180"/>
      <c r="D37" s="211"/>
      <c r="E37" s="216" t="s">
        <v>584</v>
      </c>
      <c r="F37" s="222"/>
      <c r="G37" s="216"/>
      <c r="H37" s="220"/>
      <c r="I37" s="220"/>
      <c r="J37" s="176" t="s">
        <v>274</v>
      </c>
      <c r="K37" s="176" t="s">
        <v>275</v>
      </c>
      <c r="L37" s="176" t="s">
        <v>276</v>
      </c>
      <c r="M37" s="176" t="s">
        <v>277</v>
      </c>
      <c r="N37" s="176" t="s">
        <v>278</v>
      </c>
      <c r="O37" s="220"/>
      <c r="P37" s="220"/>
      <c r="Q37" s="220"/>
    </row>
    <row r="38" s="157" customFormat="1" ht="30" customHeight="1" spans="1:17">
      <c r="A38" s="186"/>
      <c r="B38" s="180"/>
      <c r="C38" s="180"/>
      <c r="D38" s="211"/>
      <c r="E38" s="216" t="s">
        <v>293</v>
      </c>
      <c r="F38" s="223" t="s">
        <v>291</v>
      </c>
      <c r="G38" s="176" t="s">
        <v>292</v>
      </c>
      <c r="H38" s="176" t="s">
        <v>274</v>
      </c>
      <c r="I38" s="176" t="s">
        <v>275</v>
      </c>
      <c r="J38" s="176" t="s">
        <v>276</v>
      </c>
      <c r="K38" s="176" t="s">
        <v>277</v>
      </c>
      <c r="L38" s="176" t="s">
        <v>278</v>
      </c>
      <c r="M38" s="220"/>
      <c r="N38" s="220"/>
      <c r="O38" s="220"/>
      <c r="P38" s="220"/>
      <c r="Q38" s="220"/>
    </row>
    <row r="39" s="157" customFormat="1" ht="30" customHeight="1" spans="1:17">
      <c r="A39" s="186"/>
      <c r="B39" s="180" t="s">
        <v>146</v>
      </c>
      <c r="C39" s="180" t="s">
        <v>585</v>
      </c>
      <c r="D39" s="211" t="s">
        <v>585</v>
      </c>
      <c r="E39" s="216" t="s">
        <v>586</v>
      </c>
      <c r="F39" s="217" t="s">
        <v>273</v>
      </c>
      <c r="G39" s="216"/>
      <c r="H39" s="186"/>
      <c r="I39" s="186"/>
      <c r="J39" s="186"/>
      <c r="K39" s="186"/>
      <c r="L39" s="186"/>
      <c r="M39" s="176" t="s">
        <v>274</v>
      </c>
      <c r="N39" s="176" t="s">
        <v>275</v>
      </c>
      <c r="O39" s="176" t="s">
        <v>276</v>
      </c>
      <c r="P39" s="176" t="s">
        <v>277</v>
      </c>
      <c r="Q39" s="176" t="s">
        <v>278</v>
      </c>
    </row>
    <row r="40" s="157" customFormat="1" ht="30" customHeight="1" spans="1:17">
      <c r="A40" s="186"/>
      <c r="B40" s="180"/>
      <c r="C40" s="180"/>
      <c r="D40" s="211"/>
      <c r="E40" s="216" t="s">
        <v>587</v>
      </c>
      <c r="F40" s="219"/>
      <c r="G40" s="216"/>
      <c r="H40" s="186"/>
      <c r="I40" s="186"/>
      <c r="J40" s="186"/>
      <c r="K40" s="186"/>
      <c r="L40" s="186"/>
      <c r="M40" s="176" t="s">
        <v>274</v>
      </c>
      <c r="N40" s="176" t="s">
        <v>275</v>
      </c>
      <c r="O40" s="176" t="s">
        <v>276</v>
      </c>
      <c r="P40" s="176" t="s">
        <v>277</v>
      </c>
      <c r="Q40" s="176" t="s">
        <v>278</v>
      </c>
    </row>
    <row r="41" s="157" customFormat="1" ht="30" customHeight="1" spans="1:17">
      <c r="A41" s="186"/>
      <c r="B41" s="180"/>
      <c r="C41" s="180"/>
      <c r="D41" s="211"/>
      <c r="E41" s="216" t="s">
        <v>588</v>
      </c>
      <c r="F41" s="222"/>
      <c r="G41" s="216"/>
      <c r="H41" s="186"/>
      <c r="I41" s="186"/>
      <c r="J41" s="186"/>
      <c r="K41" s="186"/>
      <c r="L41" s="186"/>
      <c r="M41" s="176" t="s">
        <v>274</v>
      </c>
      <c r="N41" s="176" t="s">
        <v>275</v>
      </c>
      <c r="O41" s="176" t="s">
        <v>276</v>
      </c>
      <c r="P41" s="176" t="s">
        <v>277</v>
      </c>
      <c r="Q41" s="176" t="s">
        <v>278</v>
      </c>
    </row>
    <row r="42" s="157" customFormat="1" ht="30" customHeight="1" spans="1:17">
      <c r="A42" s="186"/>
      <c r="B42" s="180"/>
      <c r="C42" s="180"/>
      <c r="D42" s="211"/>
      <c r="E42" s="216" t="s">
        <v>589</v>
      </c>
      <c r="F42" s="217" t="s">
        <v>284</v>
      </c>
      <c r="G42" s="216"/>
      <c r="H42" s="218"/>
      <c r="I42" s="218"/>
      <c r="J42" s="176" t="s">
        <v>274</v>
      </c>
      <c r="K42" s="176" t="s">
        <v>275</v>
      </c>
      <c r="L42" s="176" t="s">
        <v>276</v>
      </c>
      <c r="M42" s="176" t="s">
        <v>277</v>
      </c>
      <c r="N42" s="176" t="s">
        <v>278</v>
      </c>
      <c r="O42" s="220"/>
      <c r="P42" s="220"/>
      <c r="Q42" s="220"/>
    </row>
    <row r="43" s="157" customFormat="1" ht="30" customHeight="1" spans="1:17">
      <c r="A43" s="186"/>
      <c r="B43" s="180"/>
      <c r="C43" s="180"/>
      <c r="D43" s="211"/>
      <c r="E43" s="216" t="s">
        <v>590</v>
      </c>
      <c r="F43" s="219"/>
      <c r="G43" s="216"/>
      <c r="H43" s="218"/>
      <c r="I43" s="218"/>
      <c r="J43" s="176" t="s">
        <v>274</v>
      </c>
      <c r="K43" s="176" t="s">
        <v>275</v>
      </c>
      <c r="L43" s="176" t="s">
        <v>276</v>
      </c>
      <c r="M43" s="176" t="s">
        <v>277</v>
      </c>
      <c r="N43" s="176" t="s">
        <v>591</v>
      </c>
      <c r="O43" s="220"/>
      <c r="P43" s="220"/>
      <c r="Q43" s="220"/>
    </row>
    <row r="44" s="157" customFormat="1" ht="30" customHeight="1" spans="1:17">
      <c r="A44" s="186"/>
      <c r="B44" s="180"/>
      <c r="C44" s="180"/>
      <c r="D44" s="211"/>
      <c r="E44" s="216" t="s">
        <v>592</v>
      </c>
      <c r="F44" s="219"/>
      <c r="G44" s="216"/>
      <c r="H44" s="220"/>
      <c r="I44" s="220"/>
      <c r="J44" s="176" t="s">
        <v>274</v>
      </c>
      <c r="K44" s="176" t="s">
        <v>275</v>
      </c>
      <c r="L44" s="176" t="s">
        <v>276</v>
      </c>
      <c r="M44" s="176" t="s">
        <v>277</v>
      </c>
      <c r="N44" s="176" t="s">
        <v>278</v>
      </c>
      <c r="O44" s="220"/>
      <c r="P44" s="220"/>
      <c r="Q44" s="220"/>
    </row>
    <row r="45" s="157" customFormat="1" ht="30" customHeight="1" spans="1:17">
      <c r="A45" s="186"/>
      <c r="B45" s="180"/>
      <c r="C45" s="180"/>
      <c r="D45" s="211"/>
      <c r="E45" s="216" t="s">
        <v>593</v>
      </c>
      <c r="F45" s="219"/>
      <c r="G45" s="216"/>
      <c r="H45" s="220"/>
      <c r="I45" s="220"/>
      <c r="J45" s="176" t="s">
        <v>274</v>
      </c>
      <c r="K45" s="176" t="s">
        <v>275</v>
      </c>
      <c r="L45" s="176" t="s">
        <v>276</v>
      </c>
      <c r="M45" s="176" t="s">
        <v>277</v>
      </c>
      <c r="N45" s="176" t="s">
        <v>278</v>
      </c>
      <c r="O45" s="220"/>
      <c r="P45" s="220"/>
      <c r="Q45" s="220"/>
    </row>
    <row r="46" s="157" customFormat="1" ht="30" customHeight="1" spans="1:17">
      <c r="A46" s="186"/>
      <c r="B46" s="180"/>
      <c r="C46" s="180"/>
      <c r="D46" s="211"/>
      <c r="E46" s="216" t="s">
        <v>594</v>
      </c>
      <c r="F46" s="219"/>
      <c r="G46" s="216"/>
      <c r="H46" s="220"/>
      <c r="I46" s="220"/>
      <c r="J46" s="176" t="s">
        <v>274</v>
      </c>
      <c r="K46" s="176" t="s">
        <v>275</v>
      </c>
      <c r="L46" s="176" t="s">
        <v>276</v>
      </c>
      <c r="M46" s="176" t="s">
        <v>277</v>
      </c>
      <c r="N46" s="176" t="s">
        <v>278</v>
      </c>
      <c r="O46" s="220"/>
      <c r="P46" s="220"/>
      <c r="Q46" s="220"/>
    </row>
    <row r="47" s="157" customFormat="1" ht="30" customHeight="1" spans="1:17">
      <c r="A47" s="186"/>
      <c r="B47" s="180"/>
      <c r="C47" s="180"/>
      <c r="D47" s="211"/>
      <c r="E47" s="216" t="s">
        <v>595</v>
      </c>
      <c r="F47" s="219"/>
      <c r="G47" s="216"/>
      <c r="H47" s="220"/>
      <c r="I47" s="220"/>
      <c r="J47" s="176" t="s">
        <v>274</v>
      </c>
      <c r="K47" s="176" t="s">
        <v>275</v>
      </c>
      <c r="L47" s="176" t="s">
        <v>276</v>
      </c>
      <c r="M47" s="176" t="s">
        <v>277</v>
      </c>
      <c r="N47" s="176" t="s">
        <v>278</v>
      </c>
      <c r="O47" s="220"/>
      <c r="P47" s="220"/>
      <c r="Q47" s="220"/>
    </row>
    <row r="48" s="157" customFormat="1" ht="30.75" customHeight="1" spans="1:17">
      <c r="A48" s="186"/>
      <c r="B48" s="180"/>
      <c r="C48" s="180"/>
      <c r="D48" s="211"/>
      <c r="E48" s="216" t="s">
        <v>596</v>
      </c>
      <c r="F48" s="222"/>
      <c r="G48" s="216"/>
      <c r="H48" s="220"/>
      <c r="I48" s="220"/>
      <c r="J48" s="176" t="s">
        <v>274</v>
      </c>
      <c r="K48" s="176" t="s">
        <v>275</v>
      </c>
      <c r="L48" s="176" t="s">
        <v>276</v>
      </c>
      <c r="M48" s="176" t="s">
        <v>277</v>
      </c>
      <c r="N48" s="176" t="s">
        <v>278</v>
      </c>
      <c r="O48" s="220"/>
      <c r="P48" s="220"/>
      <c r="Q48" s="220"/>
    </row>
    <row r="49" s="157" customFormat="1" ht="30" customHeight="1" spans="1:17">
      <c r="A49" s="186"/>
      <c r="B49" s="180"/>
      <c r="C49" s="180"/>
      <c r="D49" s="211"/>
      <c r="E49" s="216" t="s">
        <v>597</v>
      </c>
      <c r="F49" s="223" t="s">
        <v>291</v>
      </c>
      <c r="G49" s="176" t="s">
        <v>292</v>
      </c>
      <c r="H49" s="176" t="s">
        <v>274</v>
      </c>
      <c r="I49" s="176" t="s">
        <v>275</v>
      </c>
      <c r="J49" s="176" t="s">
        <v>276</v>
      </c>
      <c r="K49" s="176" t="s">
        <v>277</v>
      </c>
      <c r="L49" s="176" t="s">
        <v>278</v>
      </c>
      <c r="M49" s="220"/>
      <c r="N49" s="220"/>
      <c r="O49" s="220"/>
      <c r="P49" s="220"/>
      <c r="Q49" s="220"/>
    </row>
  </sheetData>
  <mergeCells count="29">
    <mergeCell ref="H1:Q1"/>
    <mergeCell ref="A3:A49"/>
    <mergeCell ref="B3:B38"/>
    <mergeCell ref="B39:B49"/>
    <mergeCell ref="C3:C13"/>
    <mergeCell ref="C14:C24"/>
    <mergeCell ref="C25:C31"/>
    <mergeCell ref="C32:C38"/>
    <mergeCell ref="C39:C49"/>
    <mergeCell ref="D3:D13"/>
    <mergeCell ref="D14:D24"/>
    <mergeCell ref="D25:D31"/>
    <mergeCell ref="D32:D38"/>
    <mergeCell ref="D39:D49"/>
    <mergeCell ref="F3:F5"/>
    <mergeCell ref="F6:F11"/>
    <mergeCell ref="F12:F13"/>
    <mergeCell ref="F14:F17"/>
    <mergeCell ref="F18:F22"/>
    <mergeCell ref="F23:F24"/>
    <mergeCell ref="F25:F26"/>
    <mergeCell ref="F27:F29"/>
    <mergeCell ref="F30:F31"/>
    <mergeCell ref="F32:F33"/>
    <mergeCell ref="F34:F37"/>
    <mergeCell ref="F39:F41"/>
    <mergeCell ref="F42:F48"/>
    <mergeCell ref="A1:B2"/>
    <mergeCell ref="C1:F2"/>
  </mergeCells>
  <pageMargins left="0.699305555555556" right="0.699305555555556" top="0.75" bottom="0.75" header="0.3" footer="0.3"/>
  <pageSetup paperSize="9" fitToHeight="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
  <sheetViews>
    <sheetView zoomScale="70" zoomScaleNormal="70" workbookViewId="0">
      <selection activeCell="F11" sqref="F11"/>
    </sheetView>
  </sheetViews>
  <sheetFormatPr defaultColWidth="9" defaultRowHeight="30" customHeight="1"/>
  <cols>
    <col min="1" max="3" width="9" style="137"/>
    <col min="4" max="21" width="9" style="137" customWidth="1"/>
    <col min="22" max="16384" width="9" style="137"/>
  </cols>
  <sheetData>
    <row r="1" customHeight="1" spans="1:21">
      <c r="A1" s="138" t="s">
        <v>598</v>
      </c>
      <c r="B1" s="138"/>
      <c r="C1" s="138"/>
      <c r="D1" s="138"/>
      <c r="E1" s="138"/>
      <c r="F1" s="138"/>
      <c r="G1" s="138"/>
      <c r="H1" s="138"/>
      <c r="I1" s="138"/>
      <c r="J1" s="138"/>
      <c r="K1" s="138"/>
      <c r="L1" s="138"/>
      <c r="M1" s="138"/>
      <c r="N1" s="138"/>
      <c r="O1" s="138"/>
      <c r="P1" s="138"/>
      <c r="Q1" s="138"/>
      <c r="R1" s="138"/>
      <c r="S1" s="138"/>
      <c r="T1" s="138"/>
      <c r="U1" s="138"/>
    </row>
    <row r="2" customHeight="1" spans="1:21">
      <c r="A2" s="139" t="s">
        <v>403</v>
      </c>
      <c r="B2" s="200"/>
      <c r="C2" s="200"/>
      <c r="D2" s="200" t="s">
        <v>599</v>
      </c>
      <c r="E2" s="200" t="s">
        <v>599</v>
      </c>
      <c r="F2" s="200" t="s">
        <v>599</v>
      </c>
      <c r="G2" s="200" t="s">
        <v>599</v>
      </c>
      <c r="H2" s="200" t="s">
        <v>599</v>
      </c>
      <c r="I2" s="200" t="s">
        <v>599</v>
      </c>
      <c r="J2" s="200" t="s">
        <v>599</v>
      </c>
      <c r="K2" s="147" t="s">
        <v>205</v>
      </c>
      <c r="L2" s="147" t="s">
        <v>600</v>
      </c>
      <c r="M2" s="147" t="s">
        <v>601</v>
      </c>
      <c r="N2" s="147" t="s">
        <v>601</v>
      </c>
      <c r="O2" s="147" t="s">
        <v>601</v>
      </c>
      <c r="P2" s="147" t="s">
        <v>601</v>
      </c>
      <c r="Q2" s="147" t="s">
        <v>601</v>
      </c>
      <c r="R2" s="147" t="s">
        <v>601</v>
      </c>
      <c r="S2" s="147" t="s">
        <v>601</v>
      </c>
      <c r="T2" s="148" t="s">
        <v>408</v>
      </c>
      <c r="U2" s="147" t="s">
        <v>602</v>
      </c>
    </row>
    <row r="3" customHeight="1" spans="1:21">
      <c r="A3" s="200"/>
      <c r="B3" s="200"/>
      <c r="C3" s="200"/>
      <c r="D3" s="200"/>
      <c r="E3" s="200"/>
      <c r="F3" s="200"/>
      <c r="G3" s="200"/>
      <c r="H3" s="200"/>
      <c r="I3" s="200"/>
      <c r="J3" s="200"/>
      <c r="K3" s="147"/>
      <c r="L3" s="147"/>
      <c r="M3" s="147"/>
      <c r="N3" s="147"/>
      <c r="O3" s="147"/>
      <c r="P3" s="147"/>
      <c r="Q3" s="147"/>
      <c r="R3" s="147"/>
      <c r="S3" s="147"/>
      <c r="T3" s="149"/>
      <c r="U3" s="147"/>
    </row>
    <row r="4" customHeight="1" spans="1:21">
      <c r="A4" s="139" t="s">
        <v>598</v>
      </c>
      <c r="B4" s="139" t="s">
        <v>603</v>
      </c>
      <c r="C4" s="139" t="s">
        <v>142</v>
      </c>
      <c r="D4" s="141"/>
      <c r="E4" s="141"/>
      <c r="F4" s="141"/>
      <c r="G4" s="141"/>
      <c r="H4" s="141"/>
      <c r="I4" s="141"/>
      <c r="J4" s="141"/>
      <c r="K4" s="202">
        <v>0.35</v>
      </c>
      <c r="L4" s="202">
        <v>0.9</v>
      </c>
      <c r="M4" s="203" t="str">
        <f>IF(COUNT(D4:D7)=0,"/",SUMPRODUCT(D4:D7,$K$4:$K$7)/(COUNTA(D4)*$K$4+COUNTA(D5)*$K$5+COUNTA(D6)*$K$6+COUNTA(D7)*$K$7))</f>
        <v>/</v>
      </c>
      <c r="N4" s="203" t="str">
        <f t="shared" ref="N4:S4" si="0">IF(COUNT(E4:E7)=0,"/",SUMPRODUCT(E4:E7,$K$4:$K$7)/(COUNTA(E4)*$K$4+COUNTA(E5)*$K$5+COUNTA(E6)*$K$6+COUNTA(E7)*$K$7))</f>
        <v>/</v>
      </c>
      <c r="O4" s="203" t="str">
        <f t="shared" si="0"/>
        <v>/</v>
      </c>
      <c r="P4" s="203" t="str">
        <f t="shared" si="0"/>
        <v>/</v>
      </c>
      <c r="Q4" s="203" t="str">
        <f t="shared" si="0"/>
        <v>/</v>
      </c>
      <c r="R4" s="203" t="str">
        <f t="shared" si="0"/>
        <v>/</v>
      </c>
      <c r="S4" s="203" t="str">
        <f t="shared" si="0"/>
        <v>/</v>
      </c>
      <c r="T4" s="151" t="str">
        <f>IF(COUNT(D4:J4)=0,"/",AVERAGE(D4:J4))</f>
        <v>/</v>
      </c>
      <c r="U4" s="203" t="str">
        <f>IF(COUNT(M4:S7)=0,"/",AVERAGE(M4:S7))</f>
        <v>/</v>
      </c>
    </row>
    <row r="5" customHeight="1" spans="1:21">
      <c r="A5" s="139"/>
      <c r="B5" s="139"/>
      <c r="C5" s="139" t="s">
        <v>143</v>
      </c>
      <c r="D5" s="141"/>
      <c r="E5" s="141"/>
      <c r="F5" s="141"/>
      <c r="G5" s="141"/>
      <c r="H5" s="141"/>
      <c r="I5" s="141"/>
      <c r="J5" s="141"/>
      <c r="K5" s="202">
        <v>0.35</v>
      </c>
      <c r="L5" s="202"/>
      <c r="M5" s="204"/>
      <c r="N5" s="204"/>
      <c r="O5" s="204"/>
      <c r="P5" s="204"/>
      <c r="Q5" s="204"/>
      <c r="R5" s="204"/>
      <c r="S5" s="204"/>
      <c r="T5" s="151" t="str">
        <f t="shared" ref="T5:T8" si="1">IF(COUNT(D5:J5)=0,"/",AVERAGE(D5:J5))</f>
        <v>/</v>
      </c>
      <c r="U5" s="204"/>
    </row>
    <row r="6" customHeight="1" spans="1:21">
      <c r="A6" s="139"/>
      <c r="B6" s="139"/>
      <c r="C6" s="139" t="s">
        <v>144</v>
      </c>
      <c r="D6" s="141"/>
      <c r="E6" s="141"/>
      <c r="F6" s="141"/>
      <c r="G6" s="141"/>
      <c r="H6" s="141"/>
      <c r="I6" s="141"/>
      <c r="J6" s="141"/>
      <c r="K6" s="202">
        <v>0.2</v>
      </c>
      <c r="L6" s="202"/>
      <c r="M6" s="204"/>
      <c r="N6" s="204"/>
      <c r="O6" s="204"/>
      <c r="P6" s="204"/>
      <c r="Q6" s="204"/>
      <c r="R6" s="204"/>
      <c r="S6" s="204"/>
      <c r="T6" s="151" t="str">
        <f t="shared" si="1"/>
        <v>/</v>
      </c>
      <c r="U6" s="204"/>
    </row>
    <row r="7" customHeight="1" spans="1:21">
      <c r="A7" s="139"/>
      <c r="B7" s="139"/>
      <c r="C7" s="139" t="s">
        <v>145</v>
      </c>
      <c r="D7" s="141"/>
      <c r="E7" s="141"/>
      <c r="F7" s="141"/>
      <c r="G7" s="141"/>
      <c r="H7" s="141"/>
      <c r="I7" s="141"/>
      <c r="J7" s="141"/>
      <c r="K7" s="202">
        <v>0.1</v>
      </c>
      <c r="L7" s="202"/>
      <c r="M7" s="205"/>
      <c r="N7" s="205"/>
      <c r="O7" s="205"/>
      <c r="P7" s="205"/>
      <c r="Q7" s="205"/>
      <c r="R7" s="205"/>
      <c r="S7" s="205"/>
      <c r="T7" s="151" t="str">
        <f t="shared" si="1"/>
        <v>/</v>
      </c>
      <c r="U7" s="205"/>
    </row>
    <row r="8" customHeight="1" spans="1:21">
      <c r="A8" s="139"/>
      <c r="B8" s="139" t="s">
        <v>146</v>
      </c>
      <c r="C8" s="140" t="s">
        <v>585</v>
      </c>
      <c r="D8" s="141"/>
      <c r="E8" s="141"/>
      <c r="F8" s="141"/>
      <c r="G8" s="141"/>
      <c r="H8" s="141"/>
      <c r="I8" s="141"/>
      <c r="J8" s="141"/>
      <c r="K8" s="202">
        <v>1</v>
      </c>
      <c r="L8" s="202">
        <v>0.1</v>
      </c>
      <c r="M8" s="151" t="str">
        <f>IF(D8="","/",$K$8*D8)</f>
        <v>/</v>
      </c>
      <c r="N8" s="151" t="str">
        <f t="shared" ref="N8:S8" si="2">IF(E8="","/",$K$8*E8)</f>
        <v>/</v>
      </c>
      <c r="O8" s="151" t="str">
        <f t="shared" si="2"/>
        <v>/</v>
      </c>
      <c r="P8" s="151" t="str">
        <f t="shared" si="2"/>
        <v>/</v>
      </c>
      <c r="Q8" s="151" t="str">
        <f t="shared" si="2"/>
        <v>/</v>
      </c>
      <c r="R8" s="151" t="str">
        <f t="shared" si="2"/>
        <v>/</v>
      </c>
      <c r="S8" s="151" t="str">
        <f t="shared" si="2"/>
        <v>/</v>
      </c>
      <c r="T8" s="151" t="str">
        <f t="shared" si="1"/>
        <v>/</v>
      </c>
      <c r="U8" s="151" t="str">
        <f>IF(COUNT(D8:J8)=0,"/",AVERAGE(D8:J8))</f>
        <v>/</v>
      </c>
    </row>
    <row r="9" customHeight="1" spans="1:21">
      <c r="A9" s="139" t="s">
        <v>604</v>
      </c>
      <c r="B9" s="139"/>
      <c r="C9" s="139"/>
      <c r="D9" s="140"/>
      <c r="E9" s="140"/>
      <c r="F9" s="140"/>
      <c r="G9" s="140"/>
      <c r="H9" s="140"/>
      <c r="I9" s="140"/>
      <c r="J9" s="140"/>
      <c r="K9" s="140"/>
      <c r="L9" s="140"/>
      <c r="M9" s="151" t="str">
        <f>IF(COUNT(M4:M8)=0,"/",SUMPRODUCT($L$4:$L$8,M4:M8)/(COUNTA(M4)*$L$4+COUNTA(M8)*$L$8))</f>
        <v>/</v>
      </c>
      <c r="N9" s="151" t="str">
        <f t="shared" ref="N9:S9" si="3">IF(COUNT(N4:N8)=0,"/",SUMPRODUCT($L$4:$L$8,N4:N8)/(COUNTA(N4)*$L$4+COUNTA(N8)*$L$8))</f>
        <v>/</v>
      </c>
      <c r="O9" s="151" t="str">
        <f t="shared" si="3"/>
        <v>/</v>
      </c>
      <c r="P9" s="151" t="str">
        <f t="shared" si="3"/>
        <v>/</v>
      </c>
      <c r="Q9" s="151" t="str">
        <f t="shared" si="3"/>
        <v>/</v>
      </c>
      <c r="R9" s="151" t="str">
        <f t="shared" si="3"/>
        <v>/</v>
      </c>
      <c r="S9" s="151" t="str">
        <f t="shared" si="3"/>
        <v>/</v>
      </c>
      <c r="T9" s="154"/>
      <c r="U9" s="156"/>
    </row>
    <row r="10" customHeight="1" spans="1:21">
      <c r="A10" s="144" t="s">
        <v>605</v>
      </c>
      <c r="B10" s="144"/>
      <c r="C10" s="144"/>
      <c r="D10" s="201" t="str">
        <f>IF(COUNT(M9:S9)=0,"/",AVERAGE(M9:S9))</f>
        <v>/</v>
      </c>
      <c r="E10" s="201"/>
      <c r="F10" s="201"/>
      <c r="G10" s="201"/>
      <c r="H10" s="201"/>
      <c r="I10" s="201"/>
      <c r="J10" s="201"/>
      <c r="K10" s="201"/>
      <c r="L10" s="201"/>
      <c r="M10" s="201"/>
      <c r="N10" s="201"/>
      <c r="O10" s="201"/>
      <c r="P10" s="201"/>
      <c r="Q10" s="201"/>
      <c r="R10" s="201"/>
      <c r="S10" s="201"/>
      <c r="T10" s="201"/>
      <c r="U10" s="201"/>
    </row>
  </sheetData>
  <mergeCells count="29">
    <mergeCell ref="A1:U1"/>
    <mergeCell ref="A9:C9"/>
    <mergeCell ref="D9:L9"/>
    <mergeCell ref="T9:U9"/>
    <mergeCell ref="A10:C10"/>
    <mergeCell ref="D10:U10"/>
    <mergeCell ref="A4:A8"/>
    <mergeCell ref="B4:B7"/>
    <mergeCell ref="K2:K3"/>
    <mergeCell ref="L2:L3"/>
    <mergeCell ref="L4:L7"/>
    <mergeCell ref="M2:M3"/>
    <mergeCell ref="M4:M7"/>
    <mergeCell ref="N2:N3"/>
    <mergeCell ref="N4:N7"/>
    <mergeCell ref="O2:O3"/>
    <mergeCell ref="O4:O7"/>
    <mergeCell ref="P2:P3"/>
    <mergeCell ref="P4:P7"/>
    <mergeCell ref="Q2:Q3"/>
    <mergeCell ref="Q4:Q7"/>
    <mergeCell ref="R2:R3"/>
    <mergeCell ref="R4:R7"/>
    <mergeCell ref="S2:S3"/>
    <mergeCell ref="S4:S7"/>
    <mergeCell ref="T2:T3"/>
    <mergeCell ref="U2:U3"/>
    <mergeCell ref="U4:U7"/>
    <mergeCell ref="A2:C3"/>
  </mergeCells>
  <pageMargins left="0.699305555555556" right="0.699305555555556" top="0.75" bottom="0.75" header="0.3" footer="0.3"/>
  <pageSetup paperSize="9" fitToHeight="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49"/>
  <sheetViews>
    <sheetView view="pageBreakPreview" zoomScale="85" zoomScaleNormal="100" topLeftCell="A28" workbookViewId="0">
      <selection activeCell="F40" sqref="F40:F49"/>
    </sheetView>
  </sheetViews>
  <sheetFormatPr defaultColWidth="9" defaultRowHeight="16.5" outlineLevelCol="5"/>
  <cols>
    <col min="1" max="1" width="13.1272727272727" style="22" customWidth="1"/>
    <col min="2" max="3" width="9.87272727272727" style="22" customWidth="1"/>
    <col min="4" max="4" width="49.5" style="22" customWidth="1"/>
    <col min="5" max="5" width="11.8727272727273" style="22" customWidth="1"/>
    <col min="6" max="16384" width="9" style="22"/>
  </cols>
  <sheetData>
    <row r="1" s="121" customFormat="1" ht="15" customHeight="1" spans="1:6">
      <c r="A1" s="122" t="s">
        <v>606</v>
      </c>
      <c r="B1" s="123"/>
      <c r="C1" s="123"/>
      <c r="D1" s="123"/>
      <c r="E1" s="123"/>
      <c r="F1" s="123"/>
    </row>
    <row r="2" s="121" customFormat="1" spans="1:6">
      <c r="A2" s="24"/>
      <c r="B2" s="24"/>
      <c r="C2" s="24"/>
      <c r="D2" s="24"/>
      <c r="E2" s="24" t="s">
        <v>170</v>
      </c>
      <c r="F2" s="24" t="s">
        <v>170</v>
      </c>
    </row>
    <row r="3" s="121" customFormat="1" ht="33" spans="1:6">
      <c r="A3" s="24" t="s">
        <v>416</v>
      </c>
      <c r="B3" s="24" t="s">
        <v>417</v>
      </c>
      <c r="C3" s="24" t="s">
        <v>418</v>
      </c>
      <c r="D3" s="24" t="s">
        <v>419</v>
      </c>
      <c r="E3" s="26" t="s">
        <v>607</v>
      </c>
      <c r="F3" s="26" t="s">
        <v>420</v>
      </c>
    </row>
    <row r="4" s="121" customFormat="1" spans="1:6">
      <c r="A4" s="82" t="s">
        <v>603</v>
      </c>
      <c r="B4" s="82" t="s">
        <v>142</v>
      </c>
      <c r="C4" s="192" t="s">
        <v>213</v>
      </c>
      <c r="D4" s="125" t="s">
        <v>563</v>
      </c>
      <c r="E4" s="193" t="str">
        <f>外立面计算表!T4</f>
        <v>/</v>
      </c>
      <c r="F4" s="194" t="str">
        <f>外立面计算表!U4</f>
        <v>/</v>
      </c>
    </row>
    <row r="5" s="121" customFormat="1" spans="1:6">
      <c r="A5" s="84"/>
      <c r="B5" s="84"/>
      <c r="C5" s="192" t="s">
        <v>213</v>
      </c>
      <c r="D5" s="125" t="s">
        <v>564</v>
      </c>
      <c r="E5" s="195"/>
      <c r="F5" s="84"/>
    </row>
    <row r="6" s="121" customFormat="1" spans="1:6">
      <c r="A6" s="84"/>
      <c r="B6" s="84"/>
      <c r="C6" s="192" t="s">
        <v>213</v>
      </c>
      <c r="D6" s="125" t="s">
        <v>565</v>
      </c>
      <c r="E6" s="195"/>
      <c r="F6" s="84"/>
    </row>
    <row r="7" s="121" customFormat="1" spans="1:6">
      <c r="A7" s="84"/>
      <c r="B7" s="84"/>
      <c r="C7" s="192" t="s">
        <v>213</v>
      </c>
      <c r="D7" s="125" t="s">
        <v>566</v>
      </c>
      <c r="E7" s="195"/>
      <c r="F7" s="84"/>
    </row>
    <row r="8" s="121" customFormat="1" spans="1:6">
      <c r="A8" s="84"/>
      <c r="B8" s="84"/>
      <c r="C8" s="192" t="s">
        <v>213</v>
      </c>
      <c r="D8" s="125" t="s">
        <v>567</v>
      </c>
      <c r="E8" s="195"/>
      <c r="F8" s="84"/>
    </row>
    <row r="9" s="121" customFormat="1" spans="1:6">
      <c r="A9" s="84"/>
      <c r="B9" s="84"/>
      <c r="C9" s="192" t="s">
        <v>213</v>
      </c>
      <c r="D9" s="125" t="s">
        <v>568</v>
      </c>
      <c r="E9" s="195"/>
      <c r="F9" s="84"/>
    </row>
    <row r="10" s="121" customFormat="1" spans="1:6">
      <c r="A10" s="84"/>
      <c r="B10" s="84"/>
      <c r="C10" s="192" t="s">
        <v>213</v>
      </c>
      <c r="D10" s="125" t="s">
        <v>569</v>
      </c>
      <c r="E10" s="195"/>
      <c r="F10" s="84"/>
    </row>
    <row r="11" s="121" customFormat="1" spans="1:6">
      <c r="A11" s="84"/>
      <c r="B11" s="84"/>
      <c r="C11" s="192" t="s">
        <v>213</v>
      </c>
      <c r="D11" s="125" t="s">
        <v>608</v>
      </c>
      <c r="E11" s="195"/>
      <c r="F11" s="84"/>
    </row>
    <row r="12" s="121" customFormat="1" spans="1:6">
      <c r="A12" s="84"/>
      <c r="B12" s="84"/>
      <c r="C12" s="192" t="s">
        <v>213</v>
      </c>
      <c r="D12" s="125" t="s">
        <v>571</v>
      </c>
      <c r="E12" s="195"/>
      <c r="F12" s="84"/>
    </row>
    <row r="13" s="121" customFormat="1" spans="1:6">
      <c r="A13" s="84"/>
      <c r="B13" s="84"/>
      <c r="C13" s="192" t="s">
        <v>213</v>
      </c>
      <c r="D13" s="125" t="s">
        <v>572</v>
      </c>
      <c r="E13" s="195"/>
      <c r="F13" s="84"/>
    </row>
    <row r="14" s="121" customFormat="1" spans="1:6">
      <c r="A14" s="84"/>
      <c r="B14" s="86"/>
      <c r="C14" s="192" t="s">
        <v>213</v>
      </c>
      <c r="D14" s="125" t="s">
        <v>293</v>
      </c>
      <c r="E14" s="196"/>
      <c r="F14" s="84"/>
    </row>
    <row r="15" spans="1:6">
      <c r="A15" s="84"/>
      <c r="B15" s="30" t="s">
        <v>143</v>
      </c>
      <c r="C15" s="192" t="s">
        <v>213</v>
      </c>
      <c r="D15" s="125" t="s">
        <v>573</v>
      </c>
      <c r="E15" s="197" t="str">
        <f>外立面计算表!T5</f>
        <v>/</v>
      </c>
      <c r="F15" s="84"/>
    </row>
    <row r="16" spans="1:6">
      <c r="A16" s="84"/>
      <c r="B16" s="30"/>
      <c r="C16" s="192" t="s">
        <v>213</v>
      </c>
      <c r="D16" s="125" t="s">
        <v>574</v>
      </c>
      <c r="E16" s="198"/>
      <c r="F16" s="84"/>
    </row>
    <row r="17" spans="1:6">
      <c r="A17" s="84"/>
      <c r="B17" s="30"/>
      <c r="C17" s="192" t="s">
        <v>213</v>
      </c>
      <c r="D17" s="125" t="s">
        <v>563</v>
      </c>
      <c r="E17" s="198"/>
      <c r="F17" s="84"/>
    </row>
    <row r="18" spans="1:6">
      <c r="A18" s="84"/>
      <c r="B18" s="30"/>
      <c r="C18" s="192" t="s">
        <v>213</v>
      </c>
      <c r="D18" s="125" t="s">
        <v>568</v>
      </c>
      <c r="E18" s="198"/>
      <c r="F18" s="84"/>
    </row>
    <row r="19" spans="1:6">
      <c r="A19" s="84"/>
      <c r="B19" s="30"/>
      <c r="C19" s="192" t="s">
        <v>213</v>
      </c>
      <c r="D19" s="127" t="s">
        <v>566</v>
      </c>
      <c r="E19" s="198"/>
      <c r="F19" s="84"/>
    </row>
    <row r="20" spans="1:6">
      <c r="A20" s="84"/>
      <c r="B20" s="30"/>
      <c r="C20" s="192" t="s">
        <v>213</v>
      </c>
      <c r="D20" s="127" t="s">
        <v>564</v>
      </c>
      <c r="E20" s="198"/>
      <c r="F20" s="84"/>
    </row>
    <row r="21" spans="1:6">
      <c r="A21" s="84"/>
      <c r="B21" s="30"/>
      <c r="C21" s="192" t="s">
        <v>213</v>
      </c>
      <c r="D21" s="127" t="s">
        <v>571</v>
      </c>
      <c r="E21" s="198"/>
      <c r="F21" s="84"/>
    </row>
    <row r="22" spans="1:6">
      <c r="A22" s="84"/>
      <c r="B22" s="30"/>
      <c r="C22" s="192" t="s">
        <v>213</v>
      </c>
      <c r="D22" s="127" t="s">
        <v>572</v>
      </c>
      <c r="E22" s="198"/>
      <c r="F22" s="84"/>
    </row>
    <row r="23" spans="1:6">
      <c r="A23" s="84"/>
      <c r="B23" s="30"/>
      <c r="C23" s="192" t="s">
        <v>213</v>
      </c>
      <c r="D23" s="127" t="s">
        <v>608</v>
      </c>
      <c r="E23" s="198"/>
      <c r="F23" s="84"/>
    </row>
    <row r="24" spans="1:6">
      <c r="A24" s="84"/>
      <c r="B24" s="30"/>
      <c r="C24" s="192" t="s">
        <v>213</v>
      </c>
      <c r="D24" s="127" t="s">
        <v>575</v>
      </c>
      <c r="E24" s="198"/>
      <c r="F24" s="84"/>
    </row>
    <row r="25" spans="1:6">
      <c r="A25" s="84"/>
      <c r="B25" s="30"/>
      <c r="C25" s="192" t="s">
        <v>213</v>
      </c>
      <c r="D25" s="127" t="s">
        <v>576</v>
      </c>
      <c r="E25" s="199"/>
      <c r="F25" s="84"/>
    </row>
    <row r="26" spans="1:6">
      <c r="A26" s="84"/>
      <c r="B26" s="30" t="s">
        <v>144</v>
      </c>
      <c r="C26" s="192" t="s">
        <v>213</v>
      </c>
      <c r="D26" s="127" t="s">
        <v>573</v>
      </c>
      <c r="E26" s="197" t="str">
        <f>外立面计算表!T6</f>
        <v>/</v>
      </c>
      <c r="F26" s="84"/>
    </row>
    <row r="27" spans="1:6">
      <c r="A27" s="84"/>
      <c r="B27" s="30"/>
      <c r="C27" s="192" t="s">
        <v>213</v>
      </c>
      <c r="D27" s="127" t="s">
        <v>577</v>
      </c>
      <c r="E27" s="198"/>
      <c r="F27" s="84"/>
    </row>
    <row r="28" spans="1:6">
      <c r="A28" s="84"/>
      <c r="B28" s="30"/>
      <c r="C28" s="192" t="s">
        <v>213</v>
      </c>
      <c r="D28" s="127" t="s">
        <v>578</v>
      </c>
      <c r="E28" s="198"/>
      <c r="F28" s="84"/>
    </row>
    <row r="29" spans="1:6">
      <c r="A29" s="84"/>
      <c r="B29" s="30"/>
      <c r="C29" s="192" t="s">
        <v>213</v>
      </c>
      <c r="D29" s="127" t="s">
        <v>566</v>
      </c>
      <c r="E29" s="198"/>
      <c r="F29" s="84"/>
    </row>
    <row r="30" spans="1:6">
      <c r="A30" s="84"/>
      <c r="B30" s="30"/>
      <c r="C30" s="192" t="s">
        <v>213</v>
      </c>
      <c r="D30" s="127" t="s">
        <v>564</v>
      </c>
      <c r="E30" s="198"/>
      <c r="F30" s="84"/>
    </row>
    <row r="31" spans="1:6">
      <c r="A31" s="84"/>
      <c r="B31" s="30"/>
      <c r="C31" s="192" t="s">
        <v>213</v>
      </c>
      <c r="D31" s="127" t="s">
        <v>575</v>
      </c>
      <c r="E31" s="198"/>
      <c r="F31" s="84"/>
    </row>
    <row r="32" spans="1:6">
      <c r="A32" s="84"/>
      <c r="B32" s="30"/>
      <c r="C32" s="192" t="s">
        <v>213</v>
      </c>
      <c r="D32" s="127" t="s">
        <v>576</v>
      </c>
      <c r="E32" s="199"/>
      <c r="F32" s="84"/>
    </row>
    <row r="33" spans="1:6">
      <c r="A33" s="84"/>
      <c r="B33" s="30" t="s">
        <v>145</v>
      </c>
      <c r="C33" s="192" t="s">
        <v>213</v>
      </c>
      <c r="D33" s="127" t="s">
        <v>579</v>
      </c>
      <c r="E33" s="197" t="str">
        <f>外立面计算表!T7</f>
        <v>/</v>
      </c>
      <c r="F33" s="84"/>
    </row>
    <row r="34" spans="1:6">
      <c r="A34" s="84"/>
      <c r="B34" s="30"/>
      <c r="C34" s="192" t="s">
        <v>213</v>
      </c>
      <c r="D34" s="127" t="s">
        <v>580</v>
      </c>
      <c r="E34" s="198"/>
      <c r="F34" s="84"/>
    </row>
    <row r="35" spans="1:6">
      <c r="A35" s="84"/>
      <c r="B35" s="30"/>
      <c r="C35" s="192" t="s">
        <v>213</v>
      </c>
      <c r="D35" s="127" t="s">
        <v>581</v>
      </c>
      <c r="E35" s="198"/>
      <c r="F35" s="84"/>
    </row>
    <row r="36" spans="1:6">
      <c r="A36" s="84"/>
      <c r="B36" s="30"/>
      <c r="C36" s="192" t="s">
        <v>213</v>
      </c>
      <c r="D36" s="127" t="s">
        <v>582</v>
      </c>
      <c r="E36" s="198"/>
      <c r="F36" s="84"/>
    </row>
    <row r="37" spans="1:6">
      <c r="A37" s="84"/>
      <c r="B37" s="30"/>
      <c r="C37" s="192" t="s">
        <v>213</v>
      </c>
      <c r="D37" s="127" t="s">
        <v>583</v>
      </c>
      <c r="E37" s="198"/>
      <c r="F37" s="84"/>
    </row>
    <row r="38" spans="1:6">
      <c r="A38" s="84"/>
      <c r="B38" s="30"/>
      <c r="C38" s="192" t="s">
        <v>213</v>
      </c>
      <c r="D38" s="127" t="s">
        <v>584</v>
      </c>
      <c r="E38" s="198"/>
      <c r="F38" s="84"/>
    </row>
    <row r="39" spans="1:6">
      <c r="A39" s="86"/>
      <c r="B39" s="30"/>
      <c r="C39" s="192" t="s">
        <v>213</v>
      </c>
      <c r="D39" s="127" t="s">
        <v>293</v>
      </c>
      <c r="E39" s="199"/>
      <c r="F39" s="86"/>
    </row>
    <row r="40" spans="1:6">
      <c r="A40" s="82" t="s">
        <v>146</v>
      </c>
      <c r="B40" s="82" t="s">
        <v>585</v>
      </c>
      <c r="C40" s="192" t="s">
        <v>213</v>
      </c>
      <c r="D40" s="127" t="s">
        <v>586</v>
      </c>
      <c r="E40" s="189" t="str">
        <f>外立面计算表!T8</f>
        <v>/</v>
      </c>
      <c r="F40" s="194" t="str">
        <f>外立面计算表!U8</f>
        <v>/</v>
      </c>
    </row>
    <row r="41" spans="1:6">
      <c r="A41" s="84"/>
      <c r="B41" s="84"/>
      <c r="C41" s="192" t="s">
        <v>213</v>
      </c>
      <c r="D41" s="127" t="s">
        <v>587</v>
      </c>
      <c r="E41" s="189"/>
      <c r="F41" s="84"/>
    </row>
    <row r="42" spans="1:6">
      <c r="A42" s="84"/>
      <c r="B42" s="84"/>
      <c r="C42" s="192" t="s">
        <v>213</v>
      </c>
      <c r="D42" s="127" t="s">
        <v>588</v>
      </c>
      <c r="E42" s="189"/>
      <c r="F42" s="84"/>
    </row>
    <row r="43" spans="1:6">
      <c r="A43" s="84"/>
      <c r="B43" s="84"/>
      <c r="C43" s="192" t="s">
        <v>213</v>
      </c>
      <c r="D43" s="127" t="s">
        <v>609</v>
      </c>
      <c r="E43" s="189"/>
      <c r="F43" s="84"/>
    </row>
    <row r="44" spans="1:6">
      <c r="A44" s="84"/>
      <c r="B44" s="84"/>
      <c r="C44" s="192" t="s">
        <v>213</v>
      </c>
      <c r="D44" s="127" t="s">
        <v>610</v>
      </c>
      <c r="E44" s="189"/>
      <c r="F44" s="84"/>
    </row>
    <row r="45" spans="1:6">
      <c r="A45" s="84"/>
      <c r="B45" s="84"/>
      <c r="C45" s="192" t="s">
        <v>213</v>
      </c>
      <c r="D45" s="127" t="s">
        <v>593</v>
      </c>
      <c r="E45" s="189"/>
      <c r="F45" s="84"/>
    </row>
    <row r="46" spans="1:6">
      <c r="A46" s="84"/>
      <c r="B46" s="84"/>
      <c r="C46" s="192" t="s">
        <v>213</v>
      </c>
      <c r="D46" s="127" t="s">
        <v>611</v>
      </c>
      <c r="E46" s="189"/>
      <c r="F46" s="84"/>
    </row>
    <row r="47" spans="1:6">
      <c r="A47" s="84"/>
      <c r="B47" s="84"/>
      <c r="C47" s="192" t="s">
        <v>213</v>
      </c>
      <c r="D47" s="127" t="s">
        <v>612</v>
      </c>
      <c r="E47" s="189"/>
      <c r="F47" s="84"/>
    </row>
    <row r="48" spans="1:6">
      <c r="A48" s="84"/>
      <c r="B48" s="84"/>
      <c r="C48" s="192" t="s">
        <v>213</v>
      </c>
      <c r="D48" s="127" t="s">
        <v>613</v>
      </c>
      <c r="E48" s="189"/>
      <c r="F48" s="84"/>
    </row>
    <row r="49" spans="1:6">
      <c r="A49" s="86"/>
      <c r="B49" s="84"/>
      <c r="C49" s="192" t="s">
        <v>213</v>
      </c>
      <c r="D49" s="127" t="s">
        <v>614</v>
      </c>
      <c r="E49" s="189"/>
      <c r="F49" s="86"/>
    </row>
  </sheetData>
  <mergeCells count="15">
    <mergeCell ref="A1:F1"/>
    <mergeCell ref="A4:A39"/>
    <mergeCell ref="A40:A49"/>
    <mergeCell ref="B4:B14"/>
    <mergeCell ref="B15:B25"/>
    <mergeCell ref="B26:B32"/>
    <mergeCell ref="B33:B39"/>
    <mergeCell ref="B40:B49"/>
    <mergeCell ref="E4:E14"/>
    <mergeCell ref="E15:E25"/>
    <mergeCell ref="E26:E32"/>
    <mergeCell ref="E33:E39"/>
    <mergeCell ref="E40:E49"/>
    <mergeCell ref="F4:F39"/>
    <mergeCell ref="F40:F49"/>
  </mergeCells>
  <pageMargins left="0.75" right="0.75" top="1" bottom="1" header="0.5" footer="0.5"/>
  <pageSetup paperSize="9" scale="42"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121"/>
  <sheetViews>
    <sheetView view="pageBreakPreview" zoomScale="85" zoomScaleNormal="100" topLeftCell="A110" workbookViewId="0">
      <selection activeCell="E122" sqref="E122"/>
    </sheetView>
  </sheetViews>
  <sheetFormatPr defaultColWidth="9" defaultRowHeight="16.5" outlineLevelCol="5"/>
  <cols>
    <col min="1" max="1" width="10.1272727272727" style="22" customWidth="1"/>
    <col min="2" max="2" width="16.8727272727273" style="22" customWidth="1"/>
    <col min="3" max="3" width="9.87272727272727" style="22" customWidth="1"/>
    <col min="4" max="4" width="36.8727272727273" style="22" customWidth="1"/>
    <col min="5" max="5" width="12.8727272727273" style="22" customWidth="1"/>
    <col min="6" max="6" width="11.8727272727273" style="22" customWidth="1"/>
    <col min="7" max="16384" width="9" style="22"/>
  </cols>
  <sheetData>
    <row r="1" s="121" customFormat="1" spans="1:6">
      <c r="A1" s="24" t="s">
        <v>615</v>
      </c>
      <c r="B1" s="24"/>
      <c r="C1" s="24"/>
      <c r="D1" s="24"/>
      <c r="E1" s="24"/>
      <c r="F1" s="24"/>
    </row>
    <row r="2" s="121" customFormat="1" spans="1:6">
      <c r="A2" s="24"/>
      <c r="B2" s="24"/>
      <c r="C2" s="24"/>
      <c r="D2" s="24"/>
      <c r="E2" s="24" t="s">
        <v>173</v>
      </c>
      <c r="F2" s="24" t="s">
        <v>170</v>
      </c>
    </row>
    <row r="3" s="121" customFormat="1" spans="1:6">
      <c r="A3" s="24" t="s">
        <v>416</v>
      </c>
      <c r="B3" s="24" t="s">
        <v>417</v>
      </c>
      <c r="C3" s="24" t="s">
        <v>418</v>
      </c>
      <c r="D3" s="24" t="s">
        <v>419</v>
      </c>
      <c r="E3" s="26" t="s">
        <v>607</v>
      </c>
      <c r="F3" s="26" t="s">
        <v>420</v>
      </c>
    </row>
    <row r="4" spans="1:6">
      <c r="A4" s="125" t="s">
        <v>147</v>
      </c>
      <c r="B4" s="125" t="s">
        <v>439</v>
      </c>
      <c r="C4" s="65" t="s">
        <v>213</v>
      </c>
      <c r="D4" s="127" t="s">
        <v>441</v>
      </c>
      <c r="E4" s="30" t="str">
        <f>公共区域计算表!AA5</f>
        <v>/</v>
      </c>
      <c r="F4" s="189" t="str">
        <f>公共区域计算表!AA5</f>
        <v>/</v>
      </c>
    </row>
    <row r="5" spans="1:6">
      <c r="A5" s="125"/>
      <c r="B5" s="125"/>
      <c r="C5" s="65" t="s">
        <v>213</v>
      </c>
      <c r="D5" s="127" t="s">
        <v>442</v>
      </c>
      <c r="E5" s="125"/>
      <c r="F5" s="189"/>
    </row>
    <row r="6" spans="1:6">
      <c r="A6" s="125"/>
      <c r="B6" s="125"/>
      <c r="C6" s="65" t="s">
        <v>213</v>
      </c>
      <c r="D6" s="127" t="s">
        <v>443</v>
      </c>
      <c r="E6" s="125"/>
      <c r="F6" s="189"/>
    </row>
    <row r="7" spans="1:6">
      <c r="A7" s="125"/>
      <c r="B7" s="125"/>
      <c r="C7" s="65" t="s">
        <v>213</v>
      </c>
      <c r="D7" s="127" t="s">
        <v>293</v>
      </c>
      <c r="E7" s="125"/>
      <c r="F7" s="189"/>
    </row>
    <row r="8" spans="1:6">
      <c r="A8" s="125"/>
      <c r="B8" s="125" t="s">
        <v>444</v>
      </c>
      <c r="C8" s="65" t="s">
        <v>213</v>
      </c>
      <c r="D8" s="127" t="s">
        <v>446</v>
      </c>
      <c r="E8" s="30" t="str">
        <f>公共区域计算表!Z6</f>
        <v>/</v>
      </c>
      <c r="F8" s="189"/>
    </row>
    <row r="9" spans="1:6">
      <c r="A9" s="125"/>
      <c r="B9" s="190"/>
      <c r="C9" s="65" t="s">
        <v>213</v>
      </c>
      <c r="D9" s="127" t="s">
        <v>447</v>
      </c>
      <c r="E9" s="190"/>
      <c r="F9" s="189"/>
    </row>
    <row r="10" spans="1:6">
      <c r="A10" s="125"/>
      <c r="B10" s="125"/>
      <c r="C10" s="65" t="s">
        <v>213</v>
      </c>
      <c r="D10" s="127" t="s">
        <v>448</v>
      </c>
      <c r="E10" s="125"/>
      <c r="F10" s="189"/>
    </row>
    <row r="11" spans="1:6">
      <c r="A11" s="125"/>
      <c r="B11" s="125"/>
      <c r="C11" s="65" t="s">
        <v>213</v>
      </c>
      <c r="D11" s="127" t="s">
        <v>449</v>
      </c>
      <c r="E11" s="125"/>
      <c r="F11" s="189"/>
    </row>
    <row r="12" spans="1:6">
      <c r="A12" s="125"/>
      <c r="B12" s="125"/>
      <c r="C12" s="65" t="s">
        <v>213</v>
      </c>
      <c r="D12" s="127" t="s">
        <v>450</v>
      </c>
      <c r="E12" s="125"/>
      <c r="F12" s="189"/>
    </row>
    <row r="13" spans="1:6">
      <c r="A13" s="125"/>
      <c r="B13" s="125"/>
      <c r="C13" s="65" t="s">
        <v>213</v>
      </c>
      <c r="D13" s="127" t="s">
        <v>451</v>
      </c>
      <c r="E13" s="125"/>
      <c r="F13" s="189"/>
    </row>
    <row r="14" spans="1:6">
      <c r="A14" s="125" t="s">
        <v>148</v>
      </c>
      <c r="B14" s="125" t="s">
        <v>557</v>
      </c>
      <c r="C14" s="65" t="s">
        <v>213</v>
      </c>
      <c r="D14" s="127" t="s">
        <v>454</v>
      </c>
      <c r="E14" s="30" t="str">
        <f>公共区域计算表!Z7</f>
        <v>/</v>
      </c>
      <c r="F14" s="189" t="str">
        <f>公共区域计算表!AA7</f>
        <v>/</v>
      </c>
    </row>
    <row r="15" spans="1:6">
      <c r="A15" s="125"/>
      <c r="B15" s="125"/>
      <c r="C15" s="65" t="s">
        <v>213</v>
      </c>
      <c r="D15" s="127" t="s">
        <v>616</v>
      </c>
      <c r="E15" s="125"/>
      <c r="F15" s="189"/>
    </row>
    <row r="16" spans="1:6">
      <c r="A16" s="125"/>
      <c r="B16" s="125"/>
      <c r="C16" s="65" t="s">
        <v>213</v>
      </c>
      <c r="D16" s="127" t="s">
        <v>456</v>
      </c>
      <c r="E16" s="125"/>
      <c r="F16" s="189"/>
    </row>
    <row r="17" spans="1:6">
      <c r="A17" s="125"/>
      <c r="B17" s="125"/>
      <c r="C17" s="65" t="s">
        <v>213</v>
      </c>
      <c r="D17" s="127" t="s">
        <v>457</v>
      </c>
      <c r="E17" s="125"/>
      <c r="F17" s="189"/>
    </row>
    <row r="18" spans="1:6">
      <c r="A18" s="125"/>
      <c r="B18" s="125"/>
      <c r="C18" s="65" t="s">
        <v>213</v>
      </c>
      <c r="D18" s="127" t="s">
        <v>458</v>
      </c>
      <c r="E18" s="125"/>
      <c r="F18" s="189"/>
    </row>
    <row r="19" spans="1:6">
      <c r="A19" s="125"/>
      <c r="B19" s="125"/>
      <c r="C19" s="65" t="s">
        <v>213</v>
      </c>
      <c r="D19" s="127" t="s">
        <v>459</v>
      </c>
      <c r="E19" s="125"/>
      <c r="F19" s="189"/>
    </row>
    <row r="20" spans="1:6">
      <c r="A20" s="125"/>
      <c r="B20" s="125"/>
      <c r="C20" s="65" t="s">
        <v>213</v>
      </c>
      <c r="D20" s="127" t="s">
        <v>460</v>
      </c>
      <c r="E20" s="125"/>
      <c r="F20" s="189"/>
    </row>
    <row r="21" spans="1:6">
      <c r="A21" s="125"/>
      <c r="B21" s="125"/>
      <c r="C21" s="65" t="s">
        <v>213</v>
      </c>
      <c r="D21" s="127" t="s">
        <v>461</v>
      </c>
      <c r="E21" s="125"/>
      <c r="F21" s="189"/>
    </row>
    <row r="22" spans="1:6">
      <c r="A22" s="125"/>
      <c r="B22" s="125"/>
      <c r="C22" s="65" t="s">
        <v>213</v>
      </c>
      <c r="D22" s="127" t="s">
        <v>462</v>
      </c>
      <c r="E22" s="125"/>
      <c r="F22" s="189"/>
    </row>
    <row r="23" spans="1:6">
      <c r="A23" s="125"/>
      <c r="B23" s="125"/>
      <c r="C23" s="65" t="s">
        <v>213</v>
      </c>
      <c r="D23" s="127" t="s">
        <v>463</v>
      </c>
      <c r="E23" s="125"/>
      <c r="F23" s="189"/>
    </row>
    <row r="24" spans="1:6">
      <c r="A24" s="125"/>
      <c r="B24" s="125"/>
      <c r="C24" s="65" t="s">
        <v>213</v>
      </c>
      <c r="D24" s="127" t="s">
        <v>293</v>
      </c>
      <c r="E24" s="125"/>
      <c r="F24" s="189"/>
    </row>
    <row r="25" spans="1:6">
      <c r="A25" s="125"/>
      <c r="B25" s="125" t="s">
        <v>558</v>
      </c>
      <c r="C25" s="65" t="s">
        <v>213</v>
      </c>
      <c r="D25" s="127" t="s">
        <v>617</v>
      </c>
      <c r="E25" s="30" t="str">
        <f>公共区域计算表!Z8</f>
        <v>/</v>
      </c>
      <c r="F25" s="189"/>
    </row>
    <row r="26" spans="1:6">
      <c r="A26" s="125"/>
      <c r="B26" s="125"/>
      <c r="C26" s="65" t="s">
        <v>213</v>
      </c>
      <c r="D26" s="127" t="s">
        <v>467</v>
      </c>
      <c r="E26" s="125"/>
      <c r="F26" s="189"/>
    </row>
    <row r="27" spans="1:6">
      <c r="A27" s="125"/>
      <c r="B27" s="125"/>
      <c r="C27" s="65" t="s">
        <v>213</v>
      </c>
      <c r="D27" s="127" t="s">
        <v>347</v>
      </c>
      <c r="E27" s="125"/>
      <c r="F27" s="189"/>
    </row>
    <row r="28" spans="1:6">
      <c r="A28" s="125"/>
      <c r="B28" s="125"/>
      <c r="C28" s="65" t="s">
        <v>213</v>
      </c>
      <c r="D28" s="127" t="s">
        <v>442</v>
      </c>
      <c r="E28" s="125"/>
      <c r="F28" s="189"/>
    </row>
    <row r="29" spans="1:6">
      <c r="A29" s="125"/>
      <c r="B29" s="125"/>
      <c r="C29" s="65" t="s">
        <v>213</v>
      </c>
      <c r="D29" s="127" t="s">
        <v>468</v>
      </c>
      <c r="E29" s="125"/>
      <c r="F29" s="189"/>
    </row>
    <row r="30" spans="1:6">
      <c r="A30" s="125"/>
      <c r="B30" s="125"/>
      <c r="C30" s="65" t="s">
        <v>213</v>
      </c>
      <c r="D30" s="127" t="s">
        <v>469</v>
      </c>
      <c r="E30" s="125"/>
      <c r="F30" s="189"/>
    </row>
    <row r="31" spans="1:6">
      <c r="A31" s="125"/>
      <c r="B31" s="125"/>
      <c r="C31" s="65" t="s">
        <v>213</v>
      </c>
      <c r="D31" s="127" t="s">
        <v>618</v>
      </c>
      <c r="E31" s="125"/>
      <c r="F31" s="189"/>
    </row>
    <row r="32" spans="1:6">
      <c r="A32" s="125"/>
      <c r="B32" s="125"/>
      <c r="C32" s="65" t="s">
        <v>213</v>
      </c>
      <c r="D32" s="127" t="s">
        <v>471</v>
      </c>
      <c r="E32" s="125"/>
      <c r="F32" s="189"/>
    </row>
    <row r="33" spans="1:6">
      <c r="A33" s="125"/>
      <c r="B33" s="125"/>
      <c r="C33" s="65" t="s">
        <v>213</v>
      </c>
      <c r="D33" s="127" t="s">
        <v>619</v>
      </c>
      <c r="E33" s="125"/>
      <c r="F33" s="189"/>
    </row>
    <row r="34" spans="1:6">
      <c r="A34" s="125"/>
      <c r="B34" s="125"/>
      <c r="C34" s="65" t="s">
        <v>213</v>
      </c>
      <c r="D34" s="127" t="s">
        <v>473</v>
      </c>
      <c r="E34" s="125"/>
      <c r="F34" s="189"/>
    </row>
    <row r="35" spans="1:6">
      <c r="A35" s="125"/>
      <c r="B35" s="125"/>
      <c r="C35" s="65" t="s">
        <v>213</v>
      </c>
      <c r="D35" s="127" t="s">
        <v>620</v>
      </c>
      <c r="E35" s="125"/>
      <c r="F35" s="189"/>
    </row>
    <row r="36" spans="1:6">
      <c r="A36" s="125"/>
      <c r="B36" s="125"/>
      <c r="C36" s="65" t="s">
        <v>213</v>
      </c>
      <c r="D36" s="127" t="s">
        <v>621</v>
      </c>
      <c r="E36" s="125"/>
      <c r="F36" s="189"/>
    </row>
    <row r="37" spans="1:6">
      <c r="A37" s="125"/>
      <c r="B37" s="125" t="s">
        <v>622</v>
      </c>
      <c r="C37" s="65" t="s">
        <v>213</v>
      </c>
      <c r="D37" s="127" t="s">
        <v>478</v>
      </c>
      <c r="E37" s="30" t="str">
        <f>公共区域计算表!Z9</f>
        <v>/</v>
      </c>
      <c r="F37" s="189"/>
    </row>
    <row r="38" spans="1:6">
      <c r="A38" s="125"/>
      <c r="B38" s="125"/>
      <c r="C38" s="65" t="s">
        <v>213</v>
      </c>
      <c r="D38" s="127" t="s">
        <v>479</v>
      </c>
      <c r="E38" s="125"/>
      <c r="F38" s="189"/>
    </row>
    <row r="39" ht="33" spans="1:6">
      <c r="A39" s="125"/>
      <c r="B39" s="125"/>
      <c r="C39" s="65" t="s">
        <v>213</v>
      </c>
      <c r="D39" s="127" t="s">
        <v>623</v>
      </c>
      <c r="E39" s="125"/>
      <c r="F39" s="189"/>
    </row>
    <row r="40" spans="1:6">
      <c r="A40" s="125"/>
      <c r="B40" s="125"/>
      <c r="C40" s="65" t="s">
        <v>213</v>
      </c>
      <c r="D40" s="127" t="s">
        <v>624</v>
      </c>
      <c r="E40" s="125"/>
      <c r="F40" s="189"/>
    </row>
    <row r="41" spans="1:6">
      <c r="A41" s="125"/>
      <c r="B41" s="125"/>
      <c r="C41" s="65" t="s">
        <v>213</v>
      </c>
      <c r="D41" s="127" t="s">
        <v>625</v>
      </c>
      <c r="E41" s="125"/>
      <c r="F41" s="189"/>
    </row>
    <row r="42" spans="1:6">
      <c r="A42" s="125"/>
      <c r="B42" s="125"/>
      <c r="C42" s="65" t="s">
        <v>213</v>
      </c>
      <c r="D42" s="127" t="s">
        <v>626</v>
      </c>
      <c r="E42" s="125"/>
      <c r="F42" s="189"/>
    </row>
    <row r="43" ht="33" spans="1:6">
      <c r="A43" s="125"/>
      <c r="B43" s="125"/>
      <c r="C43" s="65" t="s">
        <v>213</v>
      </c>
      <c r="D43" s="127" t="s">
        <v>483</v>
      </c>
      <c r="E43" s="125"/>
      <c r="F43" s="189"/>
    </row>
    <row r="44" spans="1:6">
      <c r="A44" s="125"/>
      <c r="B44" s="125"/>
      <c r="C44" s="65" t="s">
        <v>213</v>
      </c>
      <c r="D44" s="127" t="s">
        <v>484</v>
      </c>
      <c r="E44" s="125"/>
      <c r="F44" s="189"/>
    </row>
    <row r="45" spans="1:6">
      <c r="A45" s="125"/>
      <c r="B45" s="125"/>
      <c r="C45" s="65" t="s">
        <v>213</v>
      </c>
      <c r="D45" s="127" t="s">
        <v>485</v>
      </c>
      <c r="E45" s="125"/>
      <c r="F45" s="189"/>
    </row>
    <row r="46" spans="1:6">
      <c r="A46" s="125"/>
      <c r="B46" s="125"/>
      <c r="C46" s="65" t="s">
        <v>213</v>
      </c>
      <c r="D46" s="127" t="s">
        <v>293</v>
      </c>
      <c r="E46" s="125"/>
      <c r="F46" s="189"/>
    </row>
    <row r="47" spans="1:6">
      <c r="A47" s="125"/>
      <c r="B47" s="125" t="s">
        <v>559</v>
      </c>
      <c r="C47" s="65" t="s">
        <v>213</v>
      </c>
      <c r="D47" s="127" t="s">
        <v>454</v>
      </c>
      <c r="E47" s="30" t="str">
        <f>公共区域计算表!Z10</f>
        <v>/</v>
      </c>
      <c r="F47" s="189"/>
    </row>
    <row r="48" spans="1:6">
      <c r="A48" s="125"/>
      <c r="B48" s="125"/>
      <c r="C48" s="65" t="s">
        <v>213</v>
      </c>
      <c r="D48" s="127" t="s">
        <v>616</v>
      </c>
      <c r="E48" s="125"/>
      <c r="F48" s="189"/>
    </row>
    <row r="49" spans="1:6">
      <c r="A49" s="125"/>
      <c r="B49" s="125"/>
      <c r="C49" s="65" t="s">
        <v>213</v>
      </c>
      <c r="D49" s="127" t="s">
        <v>456</v>
      </c>
      <c r="E49" s="125"/>
      <c r="F49" s="189"/>
    </row>
    <row r="50" spans="1:6">
      <c r="A50" s="125"/>
      <c r="B50" s="125"/>
      <c r="C50" s="65" t="s">
        <v>213</v>
      </c>
      <c r="D50" s="127" t="s">
        <v>458</v>
      </c>
      <c r="E50" s="125"/>
      <c r="F50" s="189"/>
    </row>
    <row r="51" spans="1:6">
      <c r="A51" s="125"/>
      <c r="B51" s="125"/>
      <c r="C51" s="65" t="s">
        <v>213</v>
      </c>
      <c r="D51" s="127" t="s">
        <v>487</v>
      </c>
      <c r="E51" s="125"/>
      <c r="F51" s="189"/>
    </row>
    <row r="52" spans="1:6">
      <c r="A52" s="125"/>
      <c r="B52" s="125"/>
      <c r="C52" s="65" t="s">
        <v>213</v>
      </c>
      <c r="D52" s="127" t="s">
        <v>462</v>
      </c>
      <c r="E52" s="125"/>
      <c r="F52" s="189"/>
    </row>
    <row r="53" spans="1:6">
      <c r="A53" s="125"/>
      <c r="B53" s="125"/>
      <c r="C53" s="65" t="s">
        <v>213</v>
      </c>
      <c r="D53" s="127" t="s">
        <v>457</v>
      </c>
      <c r="E53" s="125"/>
      <c r="F53" s="189"/>
    </row>
    <row r="54" spans="1:6">
      <c r="A54" s="125"/>
      <c r="B54" s="125"/>
      <c r="C54" s="65" t="s">
        <v>213</v>
      </c>
      <c r="D54" s="127" t="s">
        <v>488</v>
      </c>
      <c r="E54" s="125"/>
      <c r="F54" s="189"/>
    </row>
    <row r="55" spans="1:6">
      <c r="A55" s="125"/>
      <c r="B55" s="125"/>
      <c r="C55" s="65" t="s">
        <v>213</v>
      </c>
      <c r="D55" s="127" t="s">
        <v>461</v>
      </c>
      <c r="E55" s="125"/>
      <c r="F55" s="189"/>
    </row>
    <row r="56" spans="1:6">
      <c r="A56" s="125"/>
      <c r="B56" s="125" t="s">
        <v>627</v>
      </c>
      <c r="C56" s="65" t="s">
        <v>213</v>
      </c>
      <c r="D56" s="127" t="s">
        <v>617</v>
      </c>
      <c r="E56" s="30" t="str">
        <f>公共区域计算表!Z11</f>
        <v>/</v>
      </c>
      <c r="F56" s="189"/>
    </row>
    <row r="57" spans="1:6">
      <c r="A57" s="125"/>
      <c r="B57" s="125"/>
      <c r="C57" s="65" t="s">
        <v>213</v>
      </c>
      <c r="D57" s="127" t="s">
        <v>347</v>
      </c>
      <c r="E57" s="125"/>
      <c r="F57" s="189"/>
    </row>
    <row r="58" spans="1:6">
      <c r="A58" s="125"/>
      <c r="B58" s="125"/>
      <c r="C58" s="65" t="s">
        <v>213</v>
      </c>
      <c r="D58" s="127" t="s">
        <v>467</v>
      </c>
      <c r="E58" s="125"/>
      <c r="F58" s="189"/>
    </row>
    <row r="59" spans="1:6">
      <c r="A59" s="125"/>
      <c r="B59" s="125"/>
      <c r="C59" s="65" t="s">
        <v>213</v>
      </c>
      <c r="D59" s="127" t="s">
        <v>442</v>
      </c>
      <c r="E59" s="125"/>
      <c r="F59" s="189"/>
    </row>
    <row r="60" spans="1:6">
      <c r="A60" s="125"/>
      <c r="B60" s="125"/>
      <c r="C60" s="65" t="s">
        <v>213</v>
      </c>
      <c r="D60" s="127" t="s">
        <v>490</v>
      </c>
      <c r="E60" s="125"/>
      <c r="F60" s="189"/>
    </row>
    <row r="61" spans="1:6">
      <c r="A61" s="125"/>
      <c r="B61" s="125"/>
      <c r="C61" s="65" t="s">
        <v>213</v>
      </c>
      <c r="D61" s="127" t="s">
        <v>469</v>
      </c>
      <c r="E61" s="125"/>
      <c r="F61" s="189"/>
    </row>
    <row r="62" spans="1:6">
      <c r="A62" s="125"/>
      <c r="B62" s="125"/>
      <c r="C62" s="65" t="s">
        <v>213</v>
      </c>
      <c r="D62" s="127" t="s">
        <v>473</v>
      </c>
      <c r="E62" s="125"/>
      <c r="F62" s="189"/>
    </row>
    <row r="63" spans="1:6">
      <c r="A63" s="125"/>
      <c r="B63" s="125"/>
      <c r="C63" s="65" t="s">
        <v>213</v>
      </c>
      <c r="D63" s="127" t="s">
        <v>474</v>
      </c>
      <c r="E63" s="125"/>
      <c r="F63" s="189"/>
    </row>
    <row r="64" spans="1:6">
      <c r="A64" s="125"/>
      <c r="B64" s="125"/>
      <c r="C64" s="65" t="s">
        <v>213</v>
      </c>
      <c r="D64" s="127" t="s">
        <v>471</v>
      </c>
      <c r="E64" s="125"/>
      <c r="F64" s="189"/>
    </row>
    <row r="65" spans="1:6">
      <c r="A65" s="125"/>
      <c r="B65" s="125"/>
      <c r="C65" s="65" t="s">
        <v>213</v>
      </c>
      <c r="D65" s="127" t="s">
        <v>472</v>
      </c>
      <c r="E65" s="125"/>
      <c r="F65" s="189"/>
    </row>
    <row r="66" spans="1:6">
      <c r="A66" s="125"/>
      <c r="B66" s="125"/>
      <c r="C66" s="65" t="s">
        <v>213</v>
      </c>
      <c r="D66" s="127" t="s">
        <v>293</v>
      </c>
      <c r="E66" s="125"/>
      <c r="F66" s="189"/>
    </row>
    <row r="67" spans="1:6">
      <c r="A67" s="125"/>
      <c r="B67" s="125" t="s">
        <v>560</v>
      </c>
      <c r="C67" s="65" t="s">
        <v>213</v>
      </c>
      <c r="D67" s="127" t="s">
        <v>493</v>
      </c>
      <c r="E67" s="30" t="str">
        <f>公共区域计算表!Z12</f>
        <v>/</v>
      </c>
      <c r="F67" s="189"/>
    </row>
    <row r="68" spans="1:6">
      <c r="A68" s="125"/>
      <c r="B68" s="125"/>
      <c r="C68" s="65" t="s">
        <v>213</v>
      </c>
      <c r="D68" s="127" t="s">
        <v>494</v>
      </c>
      <c r="E68" s="125"/>
      <c r="F68" s="189"/>
    </row>
    <row r="69" spans="1:6">
      <c r="A69" s="125"/>
      <c r="B69" s="125"/>
      <c r="C69" s="65" t="s">
        <v>213</v>
      </c>
      <c r="D69" s="127" t="s">
        <v>495</v>
      </c>
      <c r="E69" s="125"/>
      <c r="F69" s="189"/>
    </row>
    <row r="70" spans="1:6">
      <c r="A70" s="125"/>
      <c r="B70" s="125"/>
      <c r="C70" s="65" t="s">
        <v>213</v>
      </c>
      <c r="D70" s="127" t="s">
        <v>496</v>
      </c>
      <c r="E70" s="125"/>
      <c r="F70" s="189"/>
    </row>
    <row r="71" ht="33" spans="1:6">
      <c r="A71" s="125"/>
      <c r="B71" s="125"/>
      <c r="C71" s="65" t="s">
        <v>213</v>
      </c>
      <c r="D71" s="127" t="s">
        <v>497</v>
      </c>
      <c r="E71" s="125"/>
      <c r="F71" s="189"/>
    </row>
    <row r="72" spans="1:6">
      <c r="A72" s="125"/>
      <c r="B72" s="125"/>
      <c r="C72" s="65" t="s">
        <v>213</v>
      </c>
      <c r="D72" s="127" t="s">
        <v>498</v>
      </c>
      <c r="E72" s="125"/>
      <c r="F72" s="189"/>
    </row>
    <row r="73" spans="1:6">
      <c r="A73" s="125"/>
      <c r="B73" s="125"/>
      <c r="C73" s="65" t="s">
        <v>213</v>
      </c>
      <c r="D73" s="127" t="s">
        <v>499</v>
      </c>
      <c r="E73" s="125"/>
      <c r="F73" s="189"/>
    </row>
    <row r="74" spans="1:6">
      <c r="A74" s="125"/>
      <c r="B74" s="125"/>
      <c r="C74" s="65" t="s">
        <v>213</v>
      </c>
      <c r="D74" s="127" t="s">
        <v>494</v>
      </c>
      <c r="E74" s="125"/>
      <c r="F74" s="189"/>
    </row>
    <row r="75" spans="1:6">
      <c r="A75" s="125"/>
      <c r="B75" s="125"/>
      <c r="C75" s="65" t="s">
        <v>213</v>
      </c>
      <c r="D75" s="127" t="s">
        <v>500</v>
      </c>
      <c r="E75" s="125"/>
      <c r="F75" s="189"/>
    </row>
    <row r="76" spans="1:6">
      <c r="A76" s="125"/>
      <c r="B76" s="125"/>
      <c r="C76" s="65" t="s">
        <v>213</v>
      </c>
      <c r="D76" s="127" t="s">
        <v>501</v>
      </c>
      <c r="E76" s="125"/>
      <c r="F76" s="189"/>
    </row>
    <row r="77" spans="1:6">
      <c r="A77" s="125" t="s">
        <v>149</v>
      </c>
      <c r="B77" s="125" t="s">
        <v>502</v>
      </c>
      <c r="C77" s="65" t="s">
        <v>213</v>
      </c>
      <c r="D77" s="127" t="s">
        <v>504</v>
      </c>
      <c r="E77" s="30" t="str">
        <f>公共区域计算表!Z13</f>
        <v>/</v>
      </c>
      <c r="F77" s="189" t="str">
        <f>公共区域计算表!AA13</f>
        <v>/</v>
      </c>
    </row>
    <row r="78" spans="1:6">
      <c r="A78" s="125"/>
      <c r="B78" s="125"/>
      <c r="C78" s="65" t="s">
        <v>213</v>
      </c>
      <c r="D78" s="127" t="s">
        <v>505</v>
      </c>
      <c r="E78" s="125"/>
      <c r="F78" s="189"/>
    </row>
    <row r="79" spans="1:6">
      <c r="A79" s="125"/>
      <c r="B79" s="125"/>
      <c r="C79" s="65" t="s">
        <v>213</v>
      </c>
      <c r="D79" s="127" t="s">
        <v>506</v>
      </c>
      <c r="E79" s="125"/>
      <c r="F79" s="189"/>
    </row>
    <row r="80" spans="1:6">
      <c r="A80" s="125"/>
      <c r="B80" s="125"/>
      <c r="C80" s="65" t="s">
        <v>213</v>
      </c>
      <c r="D80" s="127" t="s">
        <v>507</v>
      </c>
      <c r="E80" s="125"/>
      <c r="F80" s="189"/>
    </row>
    <row r="81" spans="1:6">
      <c r="A81" s="125"/>
      <c r="B81" s="125"/>
      <c r="C81" s="65" t="s">
        <v>213</v>
      </c>
      <c r="D81" s="127" t="s">
        <v>508</v>
      </c>
      <c r="E81" s="125"/>
      <c r="F81" s="189"/>
    </row>
    <row r="82" spans="1:6">
      <c r="A82" s="125"/>
      <c r="B82" s="125"/>
      <c r="C82" s="65" t="s">
        <v>213</v>
      </c>
      <c r="D82" s="127" t="s">
        <v>509</v>
      </c>
      <c r="E82" s="125"/>
      <c r="F82" s="189"/>
    </row>
    <row r="83" spans="1:6">
      <c r="A83" s="125"/>
      <c r="B83" s="125" t="s">
        <v>510</v>
      </c>
      <c r="C83" s="65" t="s">
        <v>213</v>
      </c>
      <c r="D83" s="127" t="s">
        <v>512</v>
      </c>
      <c r="E83" s="30" t="str">
        <f>公共区域计算表!Z14</f>
        <v>/</v>
      </c>
      <c r="F83" s="189"/>
    </row>
    <row r="84" spans="1:6">
      <c r="A84" s="125"/>
      <c r="B84" s="125"/>
      <c r="C84" s="65" t="s">
        <v>213</v>
      </c>
      <c r="D84" s="127" t="s">
        <v>513</v>
      </c>
      <c r="E84" s="125"/>
      <c r="F84" s="189"/>
    </row>
    <row r="85" spans="1:6">
      <c r="A85" s="125"/>
      <c r="B85" s="125"/>
      <c r="C85" s="65" t="s">
        <v>213</v>
      </c>
      <c r="D85" s="127" t="s">
        <v>514</v>
      </c>
      <c r="E85" s="125"/>
      <c r="F85" s="189"/>
    </row>
    <row r="86" spans="1:6">
      <c r="A86" s="125"/>
      <c r="B86" s="125"/>
      <c r="C86" s="65" t="s">
        <v>213</v>
      </c>
      <c r="D86" s="127" t="s">
        <v>515</v>
      </c>
      <c r="E86" s="125"/>
      <c r="F86" s="189"/>
    </row>
    <row r="87" spans="1:6">
      <c r="A87" s="125"/>
      <c r="B87" s="125"/>
      <c r="C87" s="65" t="s">
        <v>213</v>
      </c>
      <c r="D87" s="127" t="s">
        <v>516</v>
      </c>
      <c r="E87" s="125"/>
      <c r="F87" s="189"/>
    </row>
    <row r="88" spans="1:6">
      <c r="A88" s="125"/>
      <c r="B88" s="125"/>
      <c r="C88" s="65" t="s">
        <v>213</v>
      </c>
      <c r="D88" s="127" t="s">
        <v>517</v>
      </c>
      <c r="E88" s="125"/>
      <c r="F88" s="189"/>
    </row>
    <row r="89" spans="1:6">
      <c r="A89" s="125"/>
      <c r="B89" s="125"/>
      <c r="C89" s="65" t="s">
        <v>213</v>
      </c>
      <c r="D89" s="127" t="s">
        <v>361</v>
      </c>
      <c r="E89" s="125"/>
      <c r="F89" s="189"/>
    </row>
    <row r="90" ht="33" spans="1:6">
      <c r="A90" s="125"/>
      <c r="B90" s="125" t="s">
        <v>165</v>
      </c>
      <c r="C90" s="65" t="s">
        <v>213</v>
      </c>
      <c r="D90" s="127" t="s">
        <v>519</v>
      </c>
      <c r="E90" s="30" t="str">
        <f>公共区域计算表!Z15</f>
        <v>/</v>
      </c>
      <c r="F90" s="189"/>
    </row>
    <row r="91" spans="1:6">
      <c r="A91" s="125"/>
      <c r="B91" s="125"/>
      <c r="C91" s="65" t="s">
        <v>213</v>
      </c>
      <c r="D91" s="127" t="s">
        <v>520</v>
      </c>
      <c r="E91" s="125"/>
      <c r="F91" s="189"/>
    </row>
    <row r="92" spans="1:6">
      <c r="A92" s="125"/>
      <c r="B92" s="125"/>
      <c r="C92" s="65" t="s">
        <v>213</v>
      </c>
      <c r="D92" s="127" t="s">
        <v>628</v>
      </c>
      <c r="E92" s="125"/>
      <c r="F92" s="189"/>
    </row>
    <row r="93" spans="1:6">
      <c r="A93" s="125"/>
      <c r="B93" s="125"/>
      <c r="C93" s="65" t="s">
        <v>213</v>
      </c>
      <c r="D93" s="127" t="s">
        <v>522</v>
      </c>
      <c r="E93" s="125"/>
      <c r="F93" s="189"/>
    </row>
    <row r="94" spans="1:6">
      <c r="A94" s="125"/>
      <c r="B94" s="125"/>
      <c r="C94" s="65" t="s">
        <v>213</v>
      </c>
      <c r="D94" s="127" t="s">
        <v>523</v>
      </c>
      <c r="E94" s="125"/>
      <c r="F94" s="189"/>
    </row>
    <row r="95" spans="1:6">
      <c r="A95" s="125"/>
      <c r="B95" s="125"/>
      <c r="C95" s="65" t="s">
        <v>213</v>
      </c>
      <c r="D95" s="127" t="s">
        <v>524</v>
      </c>
      <c r="E95" s="125"/>
      <c r="F95" s="189"/>
    </row>
    <row r="96" spans="1:6">
      <c r="A96" s="125"/>
      <c r="B96" s="125"/>
      <c r="C96" s="65" t="s">
        <v>213</v>
      </c>
      <c r="D96" s="127" t="s">
        <v>629</v>
      </c>
      <c r="E96" s="125"/>
      <c r="F96" s="189"/>
    </row>
    <row r="97" spans="1:6">
      <c r="A97" s="125"/>
      <c r="B97" s="125"/>
      <c r="C97" s="65" t="s">
        <v>213</v>
      </c>
      <c r="D97" s="127" t="s">
        <v>526</v>
      </c>
      <c r="E97" s="125"/>
      <c r="F97" s="189"/>
    </row>
    <row r="98" spans="1:6">
      <c r="A98" s="125"/>
      <c r="B98" s="125"/>
      <c r="C98" s="65" t="s">
        <v>213</v>
      </c>
      <c r="D98" s="127" t="s">
        <v>425</v>
      </c>
      <c r="E98" s="125"/>
      <c r="F98" s="189"/>
    </row>
    <row r="99" spans="1:6">
      <c r="A99" s="125" t="s">
        <v>150</v>
      </c>
      <c r="B99" s="125" t="s">
        <v>150</v>
      </c>
      <c r="C99" s="65" t="s">
        <v>213</v>
      </c>
      <c r="D99" s="127" t="s">
        <v>528</v>
      </c>
      <c r="E99" s="30" t="str">
        <f>公共区域计算表!Z16</f>
        <v>/</v>
      </c>
      <c r="F99" s="189" t="str">
        <f>公共区域计算表!AA16</f>
        <v>/</v>
      </c>
    </row>
    <row r="100" spans="1:6">
      <c r="A100" s="125"/>
      <c r="B100" s="125"/>
      <c r="C100" s="65" t="s">
        <v>213</v>
      </c>
      <c r="D100" s="127" t="s">
        <v>529</v>
      </c>
      <c r="E100" s="125"/>
      <c r="F100" s="189"/>
    </row>
    <row r="101" spans="1:6">
      <c r="A101" s="125"/>
      <c r="B101" s="125"/>
      <c r="C101" s="65" t="s">
        <v>213</v>
      </c>
      <c r="D101" s="127" t="s">
        <v>530</v>
      </c>
      <c r="E101" s="125"/>
      <c r="F101" s="189"/>
    </row>
    <row r="102" spans="1:6">
      <c r="A102" s="125"/>
      <c r="B102" s="125"/>
      <c r="C102" s="65" t="s">
        <v>213</v>
      </c>
      <c r="D102" s="127" t="s">
        <v>531</v>
      </c>
      <c r="E102" s="125"/>
      <c r="F102" s="189"/>
    </row>
    <row r="103" spans="1:6">
      <c r="A103" s="125"/>
      <c r="B103" s="125"/>
      <c r="C103" s="65" t="s">
        <v>213</v>
      </c>
      <c r="D103" s="127" t="s">
        <v>532</v>
      </c>
      <c r="E103" s="125"/>
      <c r="F103" s="189"/>
    </row>
    <row r="104" spans="1:6">
      <c r="A104" s="125"/>
      <c r="B104" s="125"/>
      <c r="C104" s="65" t="s">
        <v>213</v>
      </c>
      <c r="D104" s="127" t="s">
        <v>533</v>
      </c>
      <c r="E104" s="125"/>
      <c r="F104" s="189"/>
    </row>
    <row r="105" spans="1:6">
      <c r="A105" s="125"/>
      <c r="B105" s="125"/>
      <c r="C105" s="65" t="s">
        <v>213</v>
      </c>
      <c r="D105" s="127" t="s">
        <v>534</v>
      </c>
      <c r="E105" s="125"/>
      <c r="F105" s="189"/>
    </row>
    <row r="106" spans="1:6">
      <c r="A106" s="125"/>
      <c r="B106" s="125"/>
      <c r="C106" s="65" t="s">
        <v>213</v>
      </c>
      <c r="D106" s="127" t="s">
        <v>535</v>
      </c>
      <c r="E106" s="125"/>
      <c r="F106" s="189"/>
    </row>
    <row r="107" spans="1:6">
      <c r="A107" s="125"/>
      <c r="B107" s="125"/>
      <c r="C107" s="65" t="s">
        <v>213</v>
      </c>
      <c r="D107" s="127" t="s">
        <v>536</v>
      </c>
      <c r="E107" s="125"/>
      <c r="F107" s="189"/>
    </row>
    <row r="108" spans="1:6">
      <c r="A108" s="125"/>
      <c r="B108" s="125"/>
      <c r="C108" s="65" t="s">
        <v>213</v>
      </c>
      <c r="D108" s="127" t="s">
        <v>537</v>
      </c>
      <c r="E108" s="125"/>
      <c r="F108" s="189"/>
    </row>
    <row r="109" spans="1:6">
      <c r="A109" s="125"/>
      <c r="B109" s="125"/>
      <c r="C109" s="65" t="s">
        <v>213</v>
      </c>
      <c r="D109" s="127" t="s">
        <v>538</v>
      </c>
      <c r="E109" s="125"/>
      <c r="F109" s="189"/>
    </row>
    <row r="110" spans="1:6">
      <c r="A110" s="125"/>
      <c r="B110" s="125"/>
      <c r="C110" s="65" t="s">
        <v>213</v>
      </c>
      <c r="D110" s="127" t="s">
        <v>539</v>
      </c>
      <c r="E110" s="125"/>
      <c r="F110" s="189"/>
    </row>
    <row r="111" ht="33" spans="1:6">
      <c r="A111" s="125"/>
      <c r="B111" s="191" t="s">
        <v>630</v>
      </c>
      <c r="C111" s="65" t="s">
        <v>213</v>
      </c>
      <c r="D111" s="127" t="s">
        <v>542</v>
      </c>
      <c r="E111" s="113" t="str">
        <f>公共区域计算表!Z17</f>
        <v>/</v>
      </c>
      <c r="F111" s="189"/>
    </row>
    <row r="112" spans="1:6">
      <c r="A112" s="125"/>
      <c r="B112" s="191"/>
      <c r="C112" s="65" t="s">
        <v>213</v>
      </c>
      <c r="D112" s="127" t="s">
        <v>631</v>
      </c>
      <c r="E112" s="191"/>
      <c r="F112" s="189"/>
    </row>
    <row r="113" ht="33" spans="1:6">
      <c r="A113" s="125"/>
      <c r="B113" s="191"/>
      <c r="C113" s="65" t="s">
        <v>213</v>
      </c>
      <c r="D113" s="191" t="s">
        <v>632</v>
      </c>
      <c r="E113" s="191"/>
      <c r="F113" s="189"/>
    </row>
    <row r="114" spans="1:6">
      <c r="A114" s="125"/>
      <c r="B114" s="191"/>
      <c r="C114" s="65" t="s">
        <v>213</v>
      </c>
      <c r="D114" s="191" t="s">
        <v>545</v>
      </c>
      <c r="E114" s="191"/>
      <c r="F114" s="189"/>
    </row>
    <row r="115" spans="1:6">
      <c r="A115" s="125"/>
      <c r="B115" s="191"/>
      <c r="C115" s="65" t="s">
        <v>213</v>
      </c>
      <c r="D115" s="191" t="s">
        <v>546</v>
      </c>
      <c r="E115" s="191"/>
      <c r="F115" s="189"/>
    </row>
    <row r="116" spans="1:6">
      <c r="A116" s="125"/>
      <c r="B116" s="191"/>
      <c r="C116" s="65" t="s">
        <v>213</v>
      </c>
      <c r="D116" s="191" t="s">
        <v>633</v>
      </c>
      <c r="E116" s="191"/>
      <c r="F116" s="189"/>
    </row>
    <row r="117" spans="1:6">
      <c r="A117" s="125"/>
      <c r="B117" s="191"/>
      <c r="C117" s="65" t="s">
        <v>213</v>
      </c>
      <c r="D117" s="191" t="s">
        <v>548</v>
      </c>
      <c r="E117" s="191"/>
      <c r="F117" s="189"/>
    </row>
    <row r="118" spans="1:6">
      <c r="A118" s="125"/>
      <c r="B118" s="191"/>
      <c r="C118" s="65" t="s">
        <v>213</v>
      </c>
      <c r="D118" s="191" t="s">
        <v>549</v>
      </c>
      <c r="E118" s="191"/>
      <c r="F118" s="189"/>
    </row>
    <row r="119" spans="1:6">
      <c r="A119" s="125"/>
      <c r="B119" s="191"/>
      <c r="C119" s="65" t="s">
        <v>213</v>
      </c>
      <c r="D119" s="191" t="s">
        <v>550</v>
      </c>
      <c r="E119" s="191"/>
      <c r="F119" s="189"/>
    </row>
    <row r="120" spans="1:6">
      <c r="A120" s="125"/>
      <c r="B120" s="191"/>
      <c r="C120" s="65" t="s">
        <v>213</v>
      </c>
      <c r="D120" s="191" t="s">
        <v>551</v>
      </c>
      <c r="E120" s="191"/>
      <c r="F120" s="189"/>
    </row>
    <row r="121" spans="1:6">
      <c r="A121" s="125"/>
      <c r="B121" s="191"/>
      <c r="C121" s="65" t="s">
        <v>213</v>
      </c>
      <c r="D121" s="191" t="s">
        <v>293</v>
      </c>
      <c r="E121" s="191"/>
      <c r="F121" s="189"/>
    </row>
  </sheetData>
  <mergeCells count="35">
    <mergeCell ref="A1:F1"/>
    <mergeCell ref="A4:A13"/>
    <mergeCell ref="A14:A76"/>
    <mergeCell ref="A77:A98"/>
    <mergeCell ref="A99:A121"/>
    <mergeCell ref="B4:B7"/>
    <mergeCell ref="B8:B13"/>
    <mergeCell ref="B14:B24"/>
    <mergeCell ref="B25:B36"/>
    <mergeCell ref="B37:B46"/>
    <mergeCell ref="B47:B55"/>
    <mergeCell ref="B56:B66"/>
    <mergeCell ref="B67:B76"/>
    <mergeCell ref="B77:B82"/>
    <mergeCell ref="B83:B89"/>
    <mergeCell ref="B90:B98"/>
    <mergeCell ref="B99:B110"/>
    <mergeCell ref="B111:B121"/>
    <mergeCell ref="E4:E7"/>
    <mergeCell ref="E8:E13"/>
    <mergeCell ref="E14:E24"/>
    <mergeCell ref="E25:E36"/>
    <mergeCell ref="E37:E46"/>
    <mergeCell ref="E47:E55"/>
    <mergeCell ref="E56:E66"/>
    <mergeCell ref="E67:E76"/>
    <mergeCell ref="E77:E82"/>
    <mergeCell ref="E83:E89"/>
    <mergeCell ref="E90:E98"/>
    <mergeCell ref="E99:E110"/>
    <mergeCell ref="E111:E121"/>
    <mergeCell ref="F4:F13"/>
    <mergeCell ref="F14:F76"/>
    <mergeCell ref="F77:F98"/>
    <mergeCell ref="F99:F121"/>
  </mergeCells>
  <pageMargins left="0.75" right="0.75" top="1" bottom="1" header="0.5" footer="0.5"/>
  <pageSetup paperSize="9" scale="34"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2"/>
  <sheetViews>
    <sheetView zoomScale="85" zoomScaleNormal="85" topLeftCell="A37" workbookViewId="0">
      <selection activeCell="F26" sqref="F26"/>
    </sheetView>
  </sheetViews>
  <sheetFormatPr defaultColWidth="8.87272727272727" defaultRowHeight="14"/>
  <cols>
    <col min="3" max="3" width="88.8727272727273" style="158" customWidth="1"/>
    <col min="4" max="4" width="15.8727272727273" style="158" customWidth="1"/>
    <col min="5" max="5" width="13.5" style="158" customWidth="1"/>
  </cols>
  <sheetData>
    <row r="1" s="157" customFormat="1" ht="29.25" customHeight="1" spans="1:15">
      <c r="A1" s="159" t="s">
        <v>437</v>
      </c>
      <c r="B1" s="159"/>
      <c r="C1" s="160" t="s">
        <v>438</v>
      </c>
      <c r="D1" s="161"/>
      <c r="E1" s="162" t="s">
        <v>268</v>
      </c>
      <c r="F1" s="163"/>
      <c r="G1" s="163"/>
      <c r="H1" s="163"/>
      <c r="I1" s="163"/>
      <c r="J1" s="163"/>
      <c r="K1" s="163"/>
      <c r="L1" s="163"/>
      <c r="M1" s="163"/>
      <c r="N1" s="163"/>
      <c r="O1" s="188"/>
    </row>
    <row r="2" s="157" customFormat="1" ht="32.1" customHeight="1" spans="1:15">
      <c r="A2" s="159"/>
      <c r="B2" s="159"/>
      <c r="C2" s="164"/>
      <c r="D2" s="165"/>
      <c r="E2" s="159">
        <v>100</v>
      </c>
      <c r="F2" s="159">
        <v>90</v>
      </c>
      <c r="G2" s="159">
        <v>80</v>
      </c>
      <c r="H2" s="159">
        <v>70</v>
      </c>
      <c r="I2" s="159">
        <v>60</v>
      </c>
      <c r="J2" s="159">
        <v>50</v>
      </c>
      <c r="K2" s="159">
        <v>40</v>
      </c>
      <c r="L2" s="159">
        <v>30</v>
      </c>
      <c r="M2" s="159">
        <v>20</v>
      </c>
      <c r="N2" s="159">
        <v>10</v>
      </c>
      <c r="O2" s="159">
        <v>0</v>
      </c>
    </row>
    <row r="3" s="157" customFormat="1" ht="30" customHeight="1" spans="1:15">
      <c r="A3" s="166" t="s">
        <v>634</v>
      </c>
      <c r="B3" s="167" t="s">
        <v>132</v>
      </c>
      <c r="C3" s="168" t="s">
        <v>635</v>
      </c>
      <c r="D3" s="169" t="s">
        <v>273</v>
      </c>
      <c r="E3" s="168"/>
      <c r="F3" s="170"/>
      <c r="G3" s="170"/>
      <c r="H3" s="170"/>
      <c r="I3" s="170"/>
      <c r="J3" s="170"/>
      <c r="K3" s="176" t="s">
        <v>274</v>
      </c>
      <c r="L3" s="176" t="s">
        <v>275</v>
      </c>
      <c r="M3" s="176" t="s">
        <v>276</v>
      </c>
      <c r="N3" s="176" t="s">
        <v>277</v>
      </c>
      <c r="O3" s="176" t="s">
        <v>278</v>
      </c>
    </row>
    <row r="4" s="157" customFormat="1" ht="30" customHeight="1" spans="1:15">
      <c r="A4" s="171"/>
      <c r="B4" s="172"/>
      <c r="C4" s="173" t="s">
        <v>636</v>
      </c>
      <c r="D4" s="174"/>
      <c r="E4" s="168"/>
      <c r="F4" s="170"/>
      <c r="G4" s="170"/>
      <c r="H4" s="170"/>
      <c r="I4" s="170"/>
      <c r="J4" s="170"/>
      <c r="K4" s="176" t="s">
        <v>274</v>
      </c>
      <c r="L4" s="176" t="s">
        <v>275</v>
      </c>
      <c r="M4" s="176" t="s">
        <v>276</v>
      </c>
      <c r="N4" s="176" t="s">
        <v>277</v>
      </c>
      <c r="O4" s="176" t="s">
        <v>278</v>
      </c>
    </row>
    <row r="5" s="157" customFormat="1" ht="30" customHeight="1" spans="1:15">
      <c r="A5" s="171"/>
      <c r="B5" s="172"/>
      <c r="C5" s="175" t="s">
        <v>637</v>
      </c>
      <c r="D5" s="169" t="s">
        <v>284</v>
      </c>
      <c r="E5" s="168"/>
      <c r="F5" s="170"/>
      <c r="G5" s="170"/>
      <c r="H5" s="176" t="s">
        <v>274</v>
      </c>
      <c r="I5" s="176" t="s">
        <v>275</v>
      </c>
      <c r="J5" s="176" t="s">
        <v>276</v>
      </c>
      <c r="K5" s="176" t="s">
        <v>277</v>
      </c>
      <c r="L5" s="176" t="s">
        <v>278</v>
      </c>
      <c r="M5" s="170"/>
      <c r="N5" s="170"/>
      <c r="O5" s="170"/>
    </row>
    <row r="6" s="157" customFormat="1" ht="171" customHeight="1" spans="1:15">
      <c r="A6" s="171"/>
      <c r="B6" s="172"/>
      <c r="C6" s="173" t="s">
        <v>638</v>
      </c>
      <c r="D6" s="177"/>
      <c r="E6" s="168"/>
      <c r="F6" s="170"/>
      <c r="G6" s="170"/>
      <c r="H6" s="176" t="s">
        <v>274</v>
      </c>
      <c r="I6" s="176" t="s">
        <v>275</v>
      </c>
      <c r="J6" s="176" t="s">
        <v>276</v>
      </c>
      <c r="K6" s="176" t="s">
        <v>277</v>
      </c>
      <c r="L6" s="176" t="s">
        <v>278</v>
      </c>
      <c r="M6" s="170"/>
      <c r="N6" s="170"/>
      <c r="O6" s="170"/>
    </row>
    <row r="7" s="157" customFormat="1" ht="109.5" customHeight="1" spans="1:15">
      <c r="A7" s="171"/>
      <c r="B7" s="172"/>
      <c r="C7" s="178" t="s">
        <v>639</v>
      </c>
      <c r="D7" s="177"/>
      <c r="E7" s="168"/>
      <c r="F7" s="170"/>
      <c r="G7" s="170"/>
      <c r="H7" s="176" t="s">
        <v>274</v>
      </c>
      <c r="I7" s="176" t="s">
        <v>275</v>
      </c>
      <c r="J7" s="176" t="s">
        <v>276</v>
      </c>
      <c r="K7" s="176" t="s">
        <v>277</v>
      </c>
      <c r="L7" s="176" t="s">
        <v>278</v>
      </c>
      <c r="M7" s="170"/>
      <c r="N7" s="170"/>
      <c r="O7" s="170"/>
    </row>
    <row r="8" s="157" customFormat="1" ht="175.5" customHeight="1" spans="1:15">
      <c r="A8" s="171"/>
      <c r="B8" s="172"/>
      <c r="C8" s="173" t="s">
        <v>640</v>
      </c>
      <c r="D8" s="174"/>
      <c r="E8" s="168"/>
      <c r="F8" s="170"/>
      <c r="G8" s="170"/>
      <c r="H8" s="176" t="s">
        <v>274</v>
      </c>
      <c r="I8" s="176" t="s">
        <v>275</v>
      </c>
      <c r="J8" s="176" t="s">
        <v>276</v>
      </c>
      <c r="K8" s="176" t="s">
        <v>277</v>
      </c>
      <c r="L8" s="176" t="s">
        <v>278</v>
      </c>
      <c r="M8" s="170"/>
      <c r="N8" s="170"/>
      <c r="O8" s="170"/>
    </row>
    <row r="9" s="157" customFormat="1" ht="35.45" customHeight="1" spans="1:15">
      <c r="A9" s="171"/>
      <c r="B9" s="172"/>
      <c r="C9" s="173" t="s">
        <v>641</v>
      </c>
      <c r="D9" s="169" t="s">
        <v>291</v>
      </c>
      <c r="E9" s="176" t="s">
        <v>292</v>
      </c>
      <c r="F9" s="176" t="s">
        <v>274</v>
      </c>
      <c r="G9" s="176" t="s">
        <v>275</v>
      </c>
      <c r="H9" s="176" t="s">
        <v>276</v>
      </c>
      <c r="I9" s="176" t="s">
        <v>277</v>
      </c>
      <c r="J9" s="176" t="s">
        <v>278</v>
      </c>
      <c r="K9" s="170"/>
      <c r="L9" s="170"/>
      <c r="M9" s="170"/>
      <c r="N9" s="170"/>
      <c r="O9" s="170"/>
    </row>
    <row r="10" s="157" customFormat="1" ht="136.5" customHeight="1" spans="1:15">
      <c r="A10" s="171"/>
      <c r="B10" s="172"/>
      <c r="C10" s="173" t="s">
        <v>642</v>
      </c>
      <c r="D10" s="177"/>
      <c r="E10" s="176" t="s">
        <v>292</v>
      </c>
      <c r="F10" s="176" t="s">
        <v>274</v>
      </c>
      <c r="G10" s="176" t="s">
        <v>275</v>
      </c>
      <c r="H10" s="176" t="s">
        <v>276</v>
      </c>
      <c r="I10" s="176" t="s">
        <v>277</v>
      </c>
      <c r="J10" s="176" t="s">
        <v>278</v>
      </c>
      <c r="K10" s="170"/>
      <c r="L10" s="170"/>
      <c r="M10" s="170"/>
      <c r="N10" s="170"/>
      <c r="O10" s="170"/>
    </row>
    <row r="11" s="157" customFormat="1" ht="123.75" customHeight="1" spans="1:15">
      <c r="A11" s="171"/>
      <c r="B11" s="172"/>
      <c r="C11" s="179" t="s">
        <v>643</v>
      </c>
      <c r="D11" s="177"/>
      <c r="E11" s="176" t="s">
        <v>292</v>
      </c>
      <c r="F11" s="176" t="s">
        <v>274</v>
      </c>
      <c r="G11" s="176" t="s">
        <v>275</v>
      </c>
      <c r="H11" s="176" t="s">
        <v>276</v>
      </c>
      <c r="I11" s="176" t="s">
        <v>277</v>
      </c>
      <c r="J11" s="176" t="s">
        <v>278</v>
      </c>
      <c r="K11" s="170"/>
      <c r="L11" s="170"/>
      <c r="M11" s="170"/>
      <c r="N11" s="170"/>
      <c r="O11" s="170"/>
    </row>
    <row r="12" s="157" customFormat="1" ht="123.75" customHeight="1" spans="1:15">
      <c r="A12" s="171"/>
      <c r="B12" s="172"/>
      <c r="C12" s="179" t="s">
        <v>644</v>
      </c>
      <c r="D12" s="174"/>
      <c r="E12" s="176" t="s">
        <v>292</v>
      </c>
      <c r="F12" s="176" t="s">
        <v>274</v>
      </c>
      <c r="G12" s="176" t="s">
        <v>275</v>
      </c>
      <c r="H12" s="176" t="s">
        <v>276</v>
      </c>
      <c r="I12" s="176" t="s">
        <v>277</v>
      </c>
      <c r="J12" s="176" t="s">
        <v>278</v>
      </c>
      <c r="K12" s="170"/>
      <c r="L12" s="170"/>
      <c r="M12" s="170"/>
      <c r="N12" s="170"/>
      <c r="O12" s="170"/>
    </row>
    <row r="13" s="157" customFormat="1" ht="30" customHeight="1" spans="1:15">
      <c r="A13" s="171"/>
      <c r="B13" s="180"/>
      <c r="C13" s="168" t="s">
        <v>645</v>
      </c>
      <c r="D13" s="177" t="s">
        <v>273</v>
      </c>
      <c r="E13" s="168"/>
      <c r="F13" s="170"/>
      <c r="G13" s="170"/>
      <c r="H13" s="170"/>
      <c r="I13" s="170"/>
      <c r="J13" s="170"/>
      <c r="K13" s="176" t="s">
        <v>274</v>
      </c>
      <c r="L13" s="176" t="s">
        <v>275</v>
      </c>
      <c r="M13" s="176" t="s">
        <v>276</v>
      </c>
      <c r="N13" s="176" t="s">
        <v>277</v>
      </c>
      <c r="O13" s="176" t="s">
        <v>278</v>
      </c>
    </row>
    <row r="14" s="157" customFormat="1" ht="30" customHeight="1" spans="1:15">
      <c r="A14" s="171"/>
      <c r="B14" s="180"/>
      <c r="C14" s="168" t="s">
        <v>646</v>
      </c>
      <c r="D14" s="177"/>
      <c r="E14" s="168"/>
      <c r="F14" s="170"/>
      <c r="G14" s="170"/>
      <c r="H14" s="170"/>
      <c r="I14" s="170"/>
      <c r="J14" s="170"/>
      <c r="K14" s="176" t="s">
        <v>274</v>
      </c>
      <c r="L14" s="176" t="s">
        <v>275</v>
      </c>
      <c r="M14" s="176" t="s">
        <v>276</v>
      </c>
      <c r="N14" s="176" t="s">
        <v>277</v>
      </c>
      <c r="O14" s="176" t="s">
        <v>278</v>
      </c>
    </row>
    <row r="15" s="157" customFormat="1" ht="30" customHeight="1" spans="1:15">
      <c r="A15" s="171"/>
      <c r="B15" s="180"/>
      <c r="C15" s="168" t="s">
        <v>647</v>
      </c>
      <c r="D15" s="174"/>
      <c r="E15" s="168"/>
      <c r="F15" s="170"/>
      <c r="G15" s="170"/>
      <c r="H15" s="170"/>
      <c r="I15" s="170"/>
      <c r="J15" s="170"/>
      <c r="K15" s="176" t="s">
        <v>274</v>
      </c>
      <c r="L15" s="176" t="s">
        <v>275</v>
      </c>
      <c r="M15" s="176" t="s">
        <v>276</v>
      </c>
      <c r="N15" s="176" t="s">
        <v>277</v>
      </c>
      <c r="O15" s="176" t="s">
        <v>278</v>
      </c>
    </row>
    <row r="16" s="157" customFormat="1" ht="132.95" customHeight="1" spans="1:15">
      <c r="A16" s="171"/>
      <c r="B16" s="180"/>
      <c r="C16" s="179" t="s">
        <v>648</v>
      </c>
      <c r="D16" s="169" t="s">
        <v>284</v>
      </c>
      <c r="E16" s="168"/>
      <c r="F16" s="170"/>
      <c r="G16" s="170"/>
      <c r="H16" s="176" t="s">
        <v>274</v>
      </c>
      <c r="I16" s="176" t="s">
        <v>275</v>
      </c>
      <c r="J16" s="176" t="s">
        <v>276</v>
      </c>
      <c r="K16" s="176" t="s">
        <v>277</v>
      </c>
      <c r="L16" s="176" t="s">
        <v>278</v>
      </c>
      <c r="M16" s="170"/>
      <c r="N16" s="170"/>
      <c r="O16" s="170"/>
    </row>
    <row r="17" s="157" customFormat="1" ht="110.1" customHeight="1" spans="1:15">
      <c r="A17" s="171"/>
      <c r="B17" s="180"/>
      <c r="C17" s="179" t="s">
        <v>649</v>
      </c>
      <c r="D17" s="177"/>
      <c r="E17" s="168"/>
      <c r="F17" s="170"/>
      <c r="G17" s="170"/>
      <c r="H17" s="176" t="s">
        <v>274</v>
      </c>
      <c r="I17" s="176" t="s">
        <v>275</v>
      </c>
      <c r="J17" s="176" t="s">
        <v>276</v>
      </c>
      <c r="K17" s="176" t="s">
        <v>277</v>
      </c>
      <c r="L17" s="176" t="s">
        <v>278</v>
      </c>
      <c r="M17" s="170"/>
      <c r="N17" s="170"/>
      <c r="O17" s="170"/>
    </row>
    <row r="18" s="157" customFormat="1" ht="86.1" customHeight="1" spans="1:15">
      <c r="A18" s="171"/>
      <c r="B18" s="180"/>
      <c r="C18" s="173" t="s">
        <v>650</v>
      </c>
      <c r="D18" s="177"/>
      <c r="E18" s="168"/>
      <c r="F18" s="170"/>
      <c r="G18" s="170"/>
      <c r="H18" s="176" t="s">
        <v>274</v>
      </c>
      <c r="I18" s="176" t="s">
        <v>275</v>
      </c>
      <c r="J18" s="176" t="s">
        <v>276</v>
      </c>
      <c r="K18" s="176" t="s">
        <v>277</v>
      </c>
      <c r="L18" s="176" t="s">
        <v>278</v>
      </c>
      <c r="M18" s="170"/>
      <c r="N18" s="170"/>
      <c r="O18" s="170"/>
    </row>
    <row r="19" s="157" customFormat="1" ht="30" customHeight="1" spans="1:15">
      <c r="A19" s="171"/>
      <c r="B19" s="180"/>
      <c r="C19" s="168" t="s">
        <v>651</v>
      </c>
      <c r="D19" s="177"/>
      <c r="E19" s="168"/>
      <c r="F19" s="170"/>
      <c r="G19" s="170"/>
      <c r="H19" s="176" t="s">
        <v>274</v>
      </c>
      <c r="I19" s="176" t="s">
        <v>275</v>
      </c>
      <c r="J19" s="176" t="s">
        <v>276</v>
      </c>
      <c r="K19" s="176" t="s">
        <v>277</v>
      </c>
      <c r="L19" s="176" t="s">
        <v>278</v>
      </c>
      <c r="M19" s="170"/>
      <c r="N19" s="170"/>
      <c r="O19" s="170"/>
    </row>
    <row r="20" s="157" customFormat="1" ht="118.5" customHeight="1" spans="1:15">
      <c r="A20" s="171"/>
      <c r="B20" s="180"/>
      <c r="C20" s="179" t="s">
        <v>652</v>
      </c>
      <c r="D20" s="174"/>
      <c r="E20" s="168"/>
      <c r="F20" s="170"/>
      <c r="G20" s="170"/>
      <c r="H20" s="176" t="s">
        <v>274</v>
      </c>
      <c r="I20" s="176" t="s">
        <v>275</v>
      </c>
      <c r="J20" s="176" t="s">
        <v>276</v>
      </c>
      <c r="K20" s="176" t="s">
        <v>277</v>
      </c>
      <c r="L20" s="176" t="s">
        <v>278</v>
      </c>
      <c r="M20" s="170"/>
      <c r="N20" s="170"/>
      <c r="O20" s="170"/>
    </row>
    <row r="21" s="157" customFormat="1" ht="30" customHeight="1" spans="1:15">
      <c r="A21" s="171"/>
      <c r="B21" s="180"/>
      <c r="C21" s="168" t="s">
        <v>653</v>
      </c>
      <c r="D21" s="181" t="s">
        <v>291</v>
      </c>
      <c r="E21" s="176" t="s">
        <v>292</v>
      </c>
      <c r="F21" s="176" t="s">
        <v>274</v>
      </c>
      <c r="G21" s="176" t="s">
        <v>275</v>
      </c>
      <c r="H21" s="176" t="s">
        <v>276</v>
      </c>
      <c r="I21" s="176" t="s">
        <v>277</v>
      </c>
      <c r="J21" s="176" t="s">
        <v>278</v>
      </c>
      <c r="K21" s="170"/>
      <c r="L21" s="170"/>
      <c r="M21" s="170"/>
      <c r="N21" s="170"/>
      <c r="O21" s="170"/>
    </row>
    <row r="22" s="157" customFormat="1" ht="71.45" customHeight="1" spans="1:15">
      <c r="A22" s="171"/>
      <c r="B22" s="180" t="s">
        <v>134</v>
      </c>
      <c r="C22" s="179" t="s">
        <v>654</v>
      </c>
      <c r="D22" s="181" t="s">
        <v>273</v>
      </c>
      <c r="E22" s="168"/>
      <c r="F22" s="170"/>
      <c r="G22" s="170"/>
      <c r="H22" s="170"/>
      <c r="I22" s="170"/>
      <c r="J22" s="170"/>
      <c r="K22" s="176" t="s">
        <v>274</v>
      </c>
      <c r="L22" s="176" t="s">
        <v>275</v>
      </c>
      <c r="M22" s="176" t="s">
        <v>276</v>
      </c>
      <c r="N22" s="176" t="s">
        <v>277</v>
      </c>
      <c r="O22" s="176" t="s">
        <v>278</v>
      </c>
    </row>
    <row r="23" s="157" customFormat="1" ht="69.6" customHeight="1" spans="1:15">
      <c r="A23" s="171"/>
      <c r="B23" s="180"/>
      <c r="C23" s="179" t="s">
        <v>655</v>
      </c>
      <c r="D23" s="181"/>
      <c r="E23" s="168"/>
      <c r="F23" s="170"/>
      <c r="G23" s="170"/>
      <c r="H23" s="170"/>
      <c r="I23" s="170"/>
      <c r="J23" s="170"/>
      <c r="K23" s="176" t="s">
        <v>274</v>
      </c>
      <c r="L23" s="176" t="s">
        <v>275</v>
      </c>
      <c r="M23" s="176" t="s">
        <v>276</v>
      </c>
      <c r="N23" s="176" t="s">
        <v>277</v>
      </c>
      <c r="O23" s="176" t="s">
        <v>278</v>
      </c>
    </row>
    <row r="24" s="157" customFormat="1" ht="33.6" customHeight="1" spans="1:15">
      <c r="A24" s="171"/>
      <c r="B24" s="180"/>
      <c r="C24" s="179" t="s">
        <v>656</v>
      </c>
      <c r="D24" s="181"/>
      <c r="E24" s="168"/>
      <c r="F24" s="170"/>
      <c r="G24" s="170"/>
      <c r="H24" s="170"/>
      <c r="I24" s="170"/>
      <c r="J24" s="170"/>
      <c r="K24" s="176"/>
      <c r="L24" s="176"/>
      <c r="M24" s="176"/>
      <c r="N24" s="176"/>
      <c r="O24" s="176"/>
    </row>
    <row r="25" s="157" customFormat="1" ht="30" customHeight="1" spans="1:15">
      <c r="A25" s="171"/>
      <c r="B25" s="180"/>
      <c r="C25" s="168" t="s">
        <v>657</v>
      </c>
      <c r="D25" s="181"/>
      <c r="E25" s="168"/>
      <c r="F25" s="170"/>
      <c r="G25" s="170"/>
      <c r="H25" s="170"/>
      <c r="I25" s="170"/>
      <c r="J25" s="170"/>
      <c r="K25" s="176" t="s">
        <v>274</v>
      </c>
      <c r="L25" s="176" t="s">
        <v>275</v>
      </c>
      <c r="M25" s="176" t="s">
        <v>276</v>
      </c>
      <c r="N25" s="176" t="s">
        <v>277</v>
      </c>
      <c r="O25" s="176" t="s">
        <v>278</v>
      </c>
    </row>
    <row r="26" s="157" customFormat="1" ht="126" customHeight="1" spans="1:15">
      <c r="A26" s="171"/>
      <c r="B26" s="180"/>
      <c r="C26" s="179" t="s">
        <v>658</v>
      </c>
      <c r="D26" s="177" t="s">
        <v>284</v>
      </c>
      <c r="E26" s="168"/>
      <c r="F26" s="170"/>
      <c r="G26" s="170"/>
      <c r="H26" s="176" t="s">
        <v>274</v>
      </c>
      <c r="I26" s="176" t="s">
        <v>275</v>
      </c>
      <c r="J26" s="176" t="s">
        <v>276</v>
      </c>
      <c r="K26" s="176" t="s">
        <v>277</v>
      </c>
      <c r="L26" s="176" t="s">
        <v>278</v>
      </c>
      <c r="M26" s="170"/>
      <c r="N26" s="170"/>
      <c r="O26" s="170"/>
    </row>
    <row r="27" s="157" customFormat="1" ht="156.95" customHeight="1" spans="1:15">
      <c r="A27" s="171"/>
      <c r="B27" s="180"/>
      <c r="C27" s="179" t="s">
        <v>659</v>
      </c>
      <c r="D27" s="174"/>
      <c r="E27" s="168"/>
      <c r="F27" s="170"/>
      <c r="G27" s="170"/>
      <c r="H27" s="176" t="s">
        <v>274</v>
      </c>
      <c r="I27" s="176" t="s">
        <v>275</v>
      </c>
      <c r="J27" s="176" t="s">
        <v>276</v>
      </c>
      <c r="K27" s="176" t="s">
        <v>277</v>
      </c>
      <c r="L27" s="176" t="s">
        <v>278</v>
      </c>
      <c r="M27" s="170"/>
      <c r="N27" s="170"/>
      <c r="O27" s="170"/>
    </row>
    <row r="28" s="157" customFormat="1" ht="135" customHeight="1" spans="1:15">
      <c r="A28" s="171"/>
      <c r="B28" s="180"/>
      <c r="C28" s="173" t="s">
        <v>660</v>
      </c>
      <c r="D28" s="181" t="s">
        <v>291</v>
      </c>
      <c r="E28" s="176" t="s">
        <v>292</v>
      </c>
      <c r="F28" s="176" t="s">
        <v>274</v>
      </c>
      <c r="G28" s="176" t="s">
        <v>275</v>
      </c>
      <c r="H28" s="176" t="s">
        <v>276</v>
      </c>
      <c r="I28" s="176" t="s">
        <v>277</v>
      </c>
      <c r="J28" s="176" t="s">
        <v>278</v>
      </c>
      <c r="K28" s="170"/>
      <c r="L28" s="170"/>
      <c r="M28" s="170"/>
      <c r="N28" s="170"/>
      <c r="O28" s="170"/>
    </row>
    <row r="29" s="157" customFormat="1" ht="30" customHeight="1" spans="1:15">
      <c r="A29" s="171"/>
      <c r="B29" s="182" t="s">
        <v>135</v>
      </c>
      <c r="C29" s="168" t="s">
        <v>661</v>
      </c>
      <c r="D29" s="181" t="s">
        <v>273</v>
      </c>
      <c r="E29" s="168"/>
      <c r="F29" s="170"/>
      <c r="G29" s="170"/>
      <c r="H29" s="170"/>
      <c r="I29" s="170"/>
      <c r="J29" s="170"/>
      <c r="K29" s="176" t="s">
        <v>274</v>
      </c>
      <c r="L29" s="176" t="s">
        <v>275</v>
      </c>
      <c r="M29" s="176" t="s">
        <v>276</v>
      </c>
      <c r="N29" s="176" t="s">
        <v>277</v>
      </c>
      <c r="O29" s="176" t="s">
        <v>278</v>
      </c>
    </row>
    <row r="30" s="157" customFormat="1" ht="30" customHeight="1" spans="1:15">
      <c r="A30" s="171"/>
      <c r="B30" s="183"/>
      <c r="C30" s="168" t="s">
        <v>662</v>
      </c>
      <c r="D30" s="181"/>
      <c r="E30" s="168"/>
      <c r="F30" s="170"/>
      <c r="G30" s="170"/>
      <c r="H30" s="170"/>
      <c r="I30" s="170"/>
      <c r="J30" s="170"/>
      <c r="K30" s="176" t="s">
        <v>274</v>
      </c>
      <c r="L30" s="176" t="s">
        <v>275</v>
      </c>
      <c r="M30" s="176" t="s">
        <v>276</v>
      </c>
      <c r="N30" s="176" t="s">
        <v>277</v>
      </c>
      <c r="O30" s="176" t="s">
        <v>278</v>
      </c>
    </row>
    <row r="31" s="157" customFormat="1" ht="30" customHeight="1" spans="1:15">
      <c r="A31" s="171"/>
      <c r="B31" s="183"/>
      <c r="C31" s="168" t="s">
        <v>663</v>
      </c>
      <c r="D31" s="177" t="s">
        <v>284</v>
      </c>
      <c r="E31" s="184"/>
      <c r="F31" s="185"/>
      <c r="G31" s="185"/>
      <c r="H31" s="176" t="s">
        <v>274</v>
      </c>
      <c r="I31" s="176" t="s">
        <v>275</v>
      </c>
      <c r="J31" s="176" t="s">
        <v>276</v>
      </c>
      <c r="K31" s="176" t="s">
        <v>277</v>
      </c>
      <c r="L31" s="176" t="s">
        <v>278</v>
      </c>
      <c r="M31" s="170"/>
      <c r="N31" s="170"/>
      <c r="O31" s="170"/>
    </row>
    <row r="32" s="157" customFormat="1" ht="30" customHeight="1" spans="1:15">
      <c r="A32" s="171"/>
      <c r="B32" s="183"/>
      <c r="C32" s="168" t="s">
        <v>664</v>
      </c>
      <c r="D32" s="174"/>
      <c r="E32" s="184"/>
      <c r="F32" s="185"/>
      <c r="G32" s="185"/>
      <c r="H32" s="176" t="s">
        <v>274</v>
      </c>
      <c r="I32" s="176" t="s">
        <v>275</v>
      </c>
      <c r="J32" s="176" t="s">
        <v>276</v>
      </c>
      <c r="K32" s="176" t="s">
        <v>277</v>
      </c>
      <c r="L32" s="176" t="s">
        <v>278</v>
      </c>
      <c r="M32" s="170"/>
      <c r="N32" s="170"/>
      <c r="O32" s="170"/>
    </row>
    <row r="33" s="157" customFormat="1" ht="30" customHeight="1" spans="1:15">
      <c r="A33" s="171"/>
      <c r="B33" s="183"/>
      <c r="C33" s="168" t="s">
        <v>293</v>
      </c>
      <c r="D33" s="181" t="s">
        <v>291</v>
      </c>
      <c r="E33" s="176" t="s">
        <v>292</v>
      </c>
      <c r="F33" s="176" t="s">
        <v>274</v>
      </c>
      <c r="G33" s="176" t="s">
        <v>275</v>
      </c>
      <c r="H33" s="176" t="s">
        <v>276</v>
      </c>
      <c r="I33" s="176" t="s">
        <v>277</v>
      </c>
      <c r="J33" s="176" t="s">
        <v>278</v>
      </c>
      <c r="K33" s="170"/>
      <c r="L33" s="170"/>
      <c r="M33" s="170"/>
      <c r="N33" s="170"/>
      <c r="O33" s="170"/>
    </row>
    <row r="34" s="157" customFormat="1" ht="30" customHeight="1" spans="1:15">
      <c r="A34" s="186" t="s">
        <v>665</v>
      </c>
      <c r="B34" s="180" t="s">
        <v>136</v>
      </c>
      <c r="C34" s="168" t="s">
        <v>666</v>
      </c>
      <c r="D34" s="169" t="s">
        <v>273</v>
      </c>
      <c r="E34" s="168"/>
      <c r="F34" s="170"/>
      <c r="G34" s="170"/>
      <c r="H34" s="170"/>
      <c r="I34" s="170"/>
      <c r="J34" s="170"/>
      <c r="K34" s="176" t="s">
        <v>274</v>
      </c>
      <c r="L34" s="176" t="s">
        <v>275</v>
      </c>
      <c r="M34" s="176" t="s">
        <v>276</v>
      </c>
      <c r="N34" s="176" t="s">
        <v>277</v>
      </c>
      <c r="O34" s="176" t="s">
        <v>278</v>
      </c>
    </row>
    <row r="35" s="157" customFormat="1" ht="30" customHeight="1" spans="1:15">
      <c r="A35" s="186"/>
      <c r="B35" s="180"/>
      <c r="C35" s="168" t="s">
        <v>667</v>
      </c>
      <c r="D35" s="177"/>
      <c r="E35" s="168"/>
      <c r="F35" s="170"/>
      <c r="G35" s="170"/>
      <c r="H35" s="170"/>
      <c r="I35" s="170"/>
      <c r="J35" s="170"/>
      <c r="K35" s="176" t="s">
        <v>274</v>
      </c>
      <c r="L35" s="176" t="s">
        <v>275</v>
      </c>
      <c r="M35" s="176" t="s">
        <v>276</v>
      </c>
      <c r="N35" s="176" t="s">
        <v>277</v>
      </c>
      <c r="O35" s="176" t="s">
        <v>278</v>
      </c>
    </row>
    <row r="36" s="157" customFormat="1" ht="30" customHeight="1" spans="1:15">
      <c r="A36" s="186"/>
      <c r="B36" s="180"/>
      <c r="C36" s="168" t="s">
        <v>668</v>
      </c>
      <c r="D36" s="174"/>
      <c r="E36" s="168"/>
      <c r="F36" s="170"/>
      <c r="G36" s="170"/>
      <c r="H36" s="170"/>
      <c r="I36" s="170"/>
      <c r="J36" s="170"/>
      <c r="K36" s="176" t="s">
        <v>274</v>
      </c>
      <c r="L36" s="176" t="s">
        <v>275</v>
      </c>
      <c r="M36" s="176" t="s">
        <v>276</v>
      </c>
      <c r="N36" s="176" t="s">
        <v>277</v>
      </c>
      <c r="O36" s="176" t="s">
        <v>278</v>
      </c>
    </row>
    <row r="37" s="157" customFormat="1" ht="30" customHeight="1" spans="1:15">
      <c r="A37" s="186"/>
      <c r="B37" s="180"/>
      <c r="C37" s="168" t="s">
        <v>669</v>
      </c>
      <c r="D37" s="169" t="s">
        <v>284</v>
      </c>
      <c r="E37" s="168"/>
      <c r="F37" s="170"/>
      <c r="G37" s="170"/>
      <c r="H37" s="176" t="s">
        <v>274</v>
      </c>
      <c r="I37" s="176" t="s">
        <v>275</v>
      </c>
      <c r="J37" s="176" t="s">
        <v>276</v>
      </c>
      <c r="K37" s="176" t="s">
        <v>277</v>
      </c>
      <c r="L37" s="176" t="s">
        <v>278</v>
      </c>
      <c r="M37" s="170"/>
      <c r="N37" s="170"/>
      <c r="O37" s="170"/>
    </row>
    <row r="38" s="157" customFormat="1" ht="30" customHeight="1" spans="1:15">
      <c r="A38" s="186"/>
      <c r="B38" s="180"/>
      <c r="C38" s="168" t="s">
        <v>670</v>
      </c>
      <c r="D38" s="177"/>
      <c r="E38" s="168"/>
      <c r="F38" s="170"/>
      <c r="G38" s="170"/>
      <c r="H38" s="176" t="s">
        <v>274</v>
      </c>
      <c r="I38" s="176" t="s">
        <v>275</v>
      </c>
      <c r="J38" s="176" t="s">
        <v>276</v>
      </c>
      <c r="K38" s="176" t="s">
        <v>277</v>
      </c>
      <c r="L38" s="176" t="s">
        <v>278</v>
      </c>
      <c r="M38" s="170"/>
      <c r="N38" s="170"/>
      <c r="O38" s="170"/>
    </row>
    <row r="39" s="157" customFormat="1" ht="30" customHeight="1" spans="1:15">
      <c r="A39" s="186"/>
      <c r="B39" s="180"/>
      <c r="C39" s="168" t="s">
        <v>671</v>
      </c>
      <c r="D39" s="174"/>
      <c r="E39" s="168"/>
      <c r="F39" s="170"/>
      <c r="G39" s="170"/>
      <c r="H39" s="176" t="s">
        <v>274</v>
      </c>
      <c r="I39" s="176" t="s">
        <v>275</v>
      </c>
      <c r="J39" s="176" t="s">
        <v>276</v>
      </c>
      <c r="K39" s="176" t="s">
        <v>277</v>
      </c>
      <c r="L39" s="176" t="s">
        <v>278</v>
      </c>
      <c r="M39" s="170"/>
      <c r="N39" s="170"/>
      <c r="O39" s="170"/>
    </row>
    <row r="40" s="157" customFormat="1" ht="30" customHeight="1" spans="1:15">
      <c r="A40" s="186"/>
      <c r="B40" s="180"/>
      <c r="C40" s="168" t="s">
        <v>293</v>
      </c>
      <c r="D40" s="181" t="s">
        <v>291</v>
      </c>
      <c r="E40" s="176" t="s">
        <v>292</v>
      </c>
      <c r="F40" s="176" t="s">
        <v>274</v>
      </c>
      <c r="G40" s="176" t="s">
        <v>275</v>
      </c>
      <c r="H40" s="176" t="s">
        <v>276</v>
      </c>
      <c r="I40" s="176" t="s">
        <v>277</v>
      </c>
      <c r="J40" s="176" t="s">
        <v>278</v>
      </c>
      <c r="K40" s="170"/>
      <c r="L40" s="170"/>
      <c r="M40" s="170"/>
      <c r="N40" s="170"/>
      <c r="O40" s="170"/>
    </row>
    <row r="41" s="157" customFormat="1" ht="30" customHeight="1" spans="1:15">
      <c r="A41" s="186"/>
      <c r="B41" s="187" t="s">
        <v>137</v>
      </c>
      <c r="C41" s="168" t="s">
        <v>672</v>
      </c>
      <c r="D41" s="169" t="s">
        <v>273</v>
      </c>
      <c r="E41" s="168"/>
      <c r="F41" s="170"/>
      <c r="G41" s="170"/>
      <c r="H41" s="170"/>
      <c r="I41" s="170"/>
      <c r="J41" s="170"/>
      <c r="K41" s="176" t="s">
        <v>274</v>
      </c>
      <c r="L41" s="176" t="s">
        <v>275</v>
      </c>
      <c r="M41" s="176" t="s">
        <v>276</v>
      </c>
      <c r="N41" s="176" t="s">
        <v>277</v>
      </c>
      <c r="O41" s="176" t="s">
        <v>278</v>
      </c>
    </row>
    <row r="42" s="157" customFormat="1" ht="30" customHeight="1" spans="1:15">
      <c r="A42" s="186"/>
      <c r="B42" s="187"/>
      <c r="C42" s="168" t="s">
        <v>673</v>
      </c>
      <c r="D42" s="174"/>
      <c r="E42" s="168"/>
      <c r="F42" s="170"/>
      <c r="G42" s="170"/>
      <c r="H42" s="170"/>
      <c r="I42" s="170"/>
      <c r="J42" s="170"/>
      <c r="K42" s="176" t="s">
        <v>274</v>
      </c>
      <c r="L42" s="176" t="s">
        <v>275</v>
      </c>
      <c r="M42" s="176" t="s">
        <v>276</v>
      </c>
      <c r="N42" s="176" t="s">
        <v>277</v>
      </c>
      <c r="O42" s="176" t="s">
        <v>278</v>
      </c>
    </row>
    <row r="43" s="157" customFormat="1" ht="30" customHeight="1" spans="1:15">
      <c r="A43" s="186"/>
      <c r="B43" s="187"/>
      <c r="C43" s="168" t="s">
        <v>674</v>
      </c>
      <c r="D43" s="181" t="s">
        <v>284</v>
      </c>
      <c r="E43" s="168"/>
      <c r="F43" s="170"/>
      <c r="G43" s="170"/>
      <c r="H43" s="176" t="s">
        <v>274</v>
      </c>
      <c r="I43" s="176" t="s">
        <v>275</v>
      </c>
      <c r="J43" s="176" t="s">
        <v>276</v>
      </c>
      <c r="K43" s="176" t="s">
        <v>277</v>
      </c>
      <c r="L43" s="176" t="s">
        <v>278</v>
      </c>
      <c r="M43" s="170"/>
      <c r="N43" s="170"/>
      <c r="O43" s="170"/>
    </row>
    <row r="44" s="157" customFormat="1" ht="30" customHeight="1" spans="1:15">
      <c r="A44" s="186"/>
      <c r="B44" s="187"/>
      <c r="C44" s="168" t="s">
        <v>675</v>
      </c>
      <c r="D44" s="181" t="s">
        <v>291</v>
      </c>
      <c r="E44" s="176" t="s">
        <v>292</v>
      </c>
      <c r="F44" s="176" t="s">
        <v>274</v>
      </c>
      <c r="G44" s="176" t="s">
        <v>275</v>
      </c>
      <c r="H44" s="176" t="s">
        <v>276</v>
      </c>
      <c r="I44" s="176" t="s">
        <v>277</v>
      </c>
      <c r="J44" s="176" t="s">
        <v>278</v>
      </c>
      <c r="K44" s="170"/>
      <c r="L44" s="170"/>
      <c r="M44" s="170"/>
      <c r="N44" s="170"/>
      <c r="O44" s="170"/>
    </row>
    <row r="45" s="157" customFormat="1" ht="30" customHeight="1" spans="1:15">
      <c r="A45" s="186"/>
      <c r="B45" s="180" t="s">
        <v>138</v>
      </c>
      <c r="C45" s="168" t="s">
        <v>676</v>
      </c>
      <c r="D45" s="169" t="s">
        <v>273</v>
      </c>
      <c r="E45" s="168"/>
      <c r="F45" s="170"/>
      <c r="G45" s="170"/>
      <c r="H45" s="170"/>
      <c r="I45" s="170"/>
      <c r="J45" s="170"/>
      <c r="K45" s="176" t="s">
        <v>274</v>
      </c>
      <c r="L45" s="176" t="s">
        <v>275</v>
      </c>
      <c r="M45" s="176" t="s">
        <v>276</v>
      </c>
      <c r="N45" s="176" t="s">
        <v>277</v>
      </c>
      <c r="O45" s="176" t="s">
        <v>278</v>
      </c>
    </row>
    <row r="46" s="157" customFormat="1" ht="30" customHeight="1" spans="1:15">
      <c r="A46" s="186"/>
      <c r="B46" s="180"/>
      <c r="C46" s="168" t="s">
        <v>677</v>
      </c>
      <c r="D46" s="174"/>
      <c r="E46" s="168"/>
      <c r="F46" s="170"/>
      <c r="G46" s="170"/>
      <c r="H46" s="170"/>
      <c r="I46" s="170"/>
      <c r="J46" s="170"/>
      <c r="K46" s="176" t="s">
        <v>274</v>
      </c>
      <c r="L46" s="176" t="s">
        <v>275</v>
      </c>
      <c r="M46" s="176" t="s">
        <v>276</v>
      </c>
      <c r="N46" s="176" t="s">
        <v>277</v>
      </c>
      <c r="O46" s="176" t="s">
        <v>278</v>
      </c>
    </row>
    <row r="47" s="157" customFormat="1" ht="30" customHeight="1" spans="1:15">
      <c r="A47" s="186"/>
      <c r="B47" s="180"/>
      <c r="C47" s="168" t="s">
        <v>678</v>
      </c>
      <c r="D47" s="169" t="s">
        <v>284</v>
      </c>
      <c r="E47" s="168"/>
      <c r="F47" s="170"/>
      <c r="G47" s="170"/>
      <c r="H47" s="176" t="s">
        <v>274</v>
      </c>
      <c r="I47" s="176" t="s">
        <v>275</v>
      </c>
      <c r="J47" s="176" t="s">
        <v>276</v>
      </c>
      <c r="K47" s="176" t="s">
        <v>277</v>
      </c>
      <c r="L47" s="176" t="s">
        <v>278</v>
      </c>
      <c r="M47" s="170"/>
      <c r="N47" s="170"/>
      <c r="O47" s="170"/>
    </row>
    <row r="48" s="157" customFormat="1" ht="30" customHeight="1" spans="1:15">
      <c r="A48" s="186"/>
      <c r="B48" s="180"/>
      <c r="C48" s="168" t="s">
        <v>679</v>
      </c>
      <c r="D48" s="177"/>
      <c r="E48" s="168"/>
      <c r="F48" s="170"/>
      <c r="G48" s="170"/>
      <c r="H48" s="176" t="s">
        <v>274</v>
      </c>
      <c r="I48" s="176" t="s">
        <v>275</v>
      </c>
      <c r="J48" s="176" t="s">
        <v>276</v>
      </c>
      <c r="K48" s="176" t="s">
        <v>277</v>
      </c>
      <c r="L48" s="176" t="s">
        <v>278</v>
      </c>
      <c r="M48" s="170"/>
      <c r="N48" s="170"/>
      <c r="O48" s="170"/>
    </row>
    <row r="49" s="157" customFormat="1" ht="30" customHeight="1" spans="1:15">
      <c r="A49" s="186"/>
      <c r="B49" s="180"/>
      <c r="C49" s="168" t="s">
        <v>680</v>
      </c>
      <c r="D49" s="174"/>
      <c r="E49" s="168"/>
      <c r="F49" s="170"/>
      <c r="G49" s="170"/>
      <c r="H49" s="176" t="s">
        <v>274</v>
      </c>
      <c r="I49" s="176" t="s">
        <v>275</v>
      </c>
      <c r="J49" s="176" t="s">
        <v>276</v>
      </c>
      <c r="K49" s="176" t="s">
        <v>277</v>
      </c>
      <c r="L49" s="176" t="s">
        <v>278</v>
      </c>
      <c r="M49" s="170"/>
      <c r="N49" s="170"/>
      <c r="O49" s="170"/>
    </row>
    <row r="50" s="157" customFormat="1" ht="33" customHeight="1" spans="1:15">
      <c r="A50" s="186"/>
      <c r="B50" s="180"/>
      <c r="C50" s="168" t="s">
        <v>293</v>
      </c>
      <c r="D50" s="181" t="s">
        <v>291</v>
      </c>
      <c r="E50" s="176" t="s">
        <v>292</v>
      </c>
      <c r="F50" s="176" t="s">
        <v>274</v>
      </c>
      <c r="G50" s="176" t="s">
        <v>275</v>
      </c>
      <c r="H50" s="176" t="s">
        <v>276</v>
      </c>
      <c r="I50" s="176" t="s">
        <v>277</v>
      </c>
      <c r="J50" s="176" t="s">
        <v>278</v>
      </c>
      <c r="K50" s="170"/>
      <c r="L50" s="170"/>
      <c r="M50" s="170"/>
      <c r="N50" s="170"/>
      <c r="O50" s="170"/>
    </row>
    <row r="51" s="157" customFormat="1" ht="30" customHeight="1" spans="1:15">
      <c r="A51" s="186"/>
      <c r="B51" s="180" t="s">
        <v>139</v>
      </c>
      <c r="C51" s="168" t="s">
        <v>681</v>
      </c>
      <c r="D51" s="169" t="s">
        <v>273</v>
      </c>
      <c r="E51" s="168"/>
      <c r="F51" s="170"/>
      <c r="G51" s="170"/>
      <c r="H51" s="170"/>
      <c r="I51" s="170"/>
      <c r="J51" s="170"/>
      <c r="K51" s="176" t="s">
        <v>274</v>
      </c>
      <c r="L51" s="176" t="s">
        <v>275</v>
      </c>
      <c r="M51" s="176" t="s">
        <v>276</v>
      </c>
      <c r="N51" s="176" t="s">
        <v>277</v>
      </c>
      <c r="O51" s="176" t="s">
        <v>278</v>
      </c>
    </row>
    <row r="52" s="157" customFormat="1" ht="30" customHeight="1" spans="1:15">
      <c r="A52" s="186"/>
      <c r="B52" s="180"/>
      <c r="C52" s="168" t="s">
        <v>682</v>
      </c>
      <c r="D52" s="177"/>
      <c r="E52" s="168"/>
      <c r="F52" s="170"/>
      <c r="G52" s="170"/>
      <c r="H52" s="170"/>
      <c r="I52" s="170"/>
      <c r="J52" s="170"/>
      <c r="K52" s="176" t="s">
        <v>274</v>
      </c>
      <c r="L52" s="176" t="s">
        <v>275</v>
      </c>
      <c r="M52" s="176" t="s">
        <v>276</v>
      </c>
      <c r="N52" s="176" t="s">
        <v>277</v>
      </c>
      <c r="O52" s="176" t="s">
        <v>278</v>
      </c>
    </row>
    <row r="53" s="157" customFormat="1" ht="30" customHeight="1" spans="1:15">
      <c r="A53" s="186"/>
      <c r="B53" s="180"/>
      <c r="C53" s="168" t="s">
        <v>683</v>
      </c>
      <c r="D53" s="174"/>
      <c r="E53" s="168"/>
      <c r="F53" s="170"/>
      <c r="G53" s="170"/>
      <c r="H53" s="170"/>
      <c r="I53" s="170"/>
      <c r="J53" s="170"/>
      <c r="K53" s="176" t="s">
        <v>274</v>
      </c>
      <c r="L53" s="176" t="s">
        <v>275</v>
      </c>
      <c r="M53" s="176" t="s">
        <v>276</v>
      </c>
      <c r="N53" s="176" t="s">
        <v>277</v>
      </c>
      <c r="O53" s="176" t="s">
        <v>278</v>
      </c>
    </row>
    <row r="54" s="157" customFormat="1" ht="30" customHeight="1" spans="1:15">
      <c r="A54" s="186"/>
      <c r="B54" s="180"/>
      <c r="C54" s="168" t="s">
        <v>684</v>
      </c>
      <c r="D54" s="169" t="s">
        <v>284</v>
      </c>
      <c r="E54" s="168"/>
      <c r="F54" s="170"/>
      <c r="G54" s="170"/>
      <c r="H54" s="176" t="s">
        <v>274</v>
      </c>
      <c r="I54" s="176" t="s">
        <v>275</v>
      </c>
      <c r="J54" s="176" t="s">
        <v>276</v>
      </c>
      <c r="K54" s="176" t="s">
        <v>277</v>
      </c>
      <c r="L54" s="176" t="s">
        <v>278</v>
      </c>
      <c r="M54" s="170"/>
      <c r="N54" s="170"/>
      <c r="O54" s="170"/>
    </row>
    <row r="55" s="157" customFormat="1" ht="30" customHeight="1" spans="1:15">
      <c r="A55" s="186"/>
      <c r="B55" s="180"/>
      <c r="C55" s="168" t="s">
        <v>685</v>
      </c>
      <c r="D55" s="177"/>
      <c r="E55" s="168"/>
      <c r="F55" s="170"/>
      <c r="G55" s="170"/>
      <c r="H55" s="176" t="s">
        <v>274</v>
      </c>
      <c r="I55" s="176" t="s">
        <v>275</v>
      </c>
      <c r="J55" s="176" t="s">
        <v>276</v>
      </c>
      <c r="K55" s="176" t="s">
        <v>277</v>
      </c>
      <c r="L55" s="176" t="s">
        <v>278</v>
      </c>
      <c r="M55" s="170"/>
      <c r="N55" s="170"/>
      <c r="O55" s="170"/>
    </row>
    <row r="56" s="157" customFormat="1" ht="30" customHeight="1" spans="1:15">
      <c r="A56" s="186"/>
      <c r="B56" s="180"/>
      <c r="C56" s="168" t="s">
        <v>686</v>
      </c>
      <c r="D56" s="174"/>
      <c r="E56" s="168"/>
      <c r="F56" s="170"/>
      <c r="G56" s="170"/>
      <c r="H56" s="176" t="s">
        <v>274</v>
      </c>
      <c r="I56" s="176" t="s">
        <v>275</v>
      </c>
      <c r="J56" s="176" t="s">
        <v>276</v>
      </c>
      <c r="K56" s="176" t="s">
        <v>277</v>
      </c>
      <c r="L56" s="176" t="s">
        <v>278</v>
      </c>
      <c r="M56" s="170"/>
      <c r="N56" s="170"/>
      <c r="O56" s="170"/>
    </row>
    <row r="57" s="157" customFormat="1" ht="30" customHeight="1" spans="1:15">
      <c r="A57" s="186"/>
      <c r="B57" s="180"/>
      <c r="C57" s="168" t="s">
        <v>687</v>
      </c>
      <c r="D57" s="181" t="s">
        <v>291</v>
      </c>
      <c r="E57" s="176" t="s">
        <v>292</v>
      </c>
      <c r="F57" s="176" t="s">
        <v>274</v>
      </c>
      <c r="G57" s="176" t="s">
        <v>275</v>
      </c>
      <c r="H57" s="176" t="s">
        <v>276</v>
      </c>
      <c r="I57" s="176" t="s">
        <v>277</v>
      </c>
      <c r="J57" s="176" t="s">
        <v>278</v>
      </c>
      <c r="K57" s="170"/>
      <c r="L57" s="170"/>
      <c r="M57" s="170"/>
      <c r="N57" s="170"/>
      <c r="O57" s="170"/>
    </row>
    <row r="58" s="157" customFormat="1" ht="30" customHeight="1" spans="1:15">
      <c r="A58" s="186"/>
      <c r="B58" s="180" t="s">
        <v>688</v>
      </c>
      <c r="C58" s="168" t="s">
        <v>689</v>
      </c>
      <c r="D58" s="169" t="s">
        <v>273</v>
      </c>
      <c r="E58" s="168"/>
      <c r="F58" s="170"/>
      <c r="G58" s="170"/>
      <c r="H58" s="170"/>
      <c r="I58" s="170"/>
      <c r="J58" s="170"/>
      <c r="K58" s="176" t="s">
        <v>274</v>
      </c>
      <c r="L58" s="176" t="s">
        <v>275</v>
      </c>
      <c r="M58" s="176" t="s">
        <v>276</v>
      </c>
      <c r="N58" s="176" t="s">
        <v>277</v>
      </c>
      <c r="O58" s="176" t="s">
        <v>278</v>
      </c>
    </row>
    <row r="59" s="157" customFormat="1" ht="30" customHeight="1" spans="1:15">
      <c r="A59" s="186"/>
      <c r="B59" s="180"/>
      <c r="C59" s="168" t="s">
        <v>690</v>
      </c>
      <c r="D59" s="174"/>
      <c r="E59" s="168"/>
      <c r="F59" s="170"/>
      <c r="G59" s="170"/>
      <c r="H59" s="170"/>
      <c r="I59" s="170"/>
      <c r="J59" s="170"/>
      <c r="K59" s="176" t="s">
        <v>274</v>
      </c>
      <c r="L59" s="176" t="s">
        <v>275</v>
      </c>
      <c r="M59" s="176" t="s">
        <v>276</v>
      </c>
      <c r="N59" s="176" t="s">
        <v>277</v>
      </c>
      <c r="O59" s="176" t="s">
        <v>278</v>
      </c>
    </row>
    <row r="60" s="157" customFormat="1" ht="30" customHeight="1" spans="1:15">
      <c r="A60" s="186"/>
      <c r="B60" s="180"/>
      <c r="C60" s="168" t="s">
        <v>691</v>
      </c>
      <c r="D60" s="169" t="s">
        <v>284</v>
      </c>
      <c r="E60" s="168"/>
      <c r="F60" s="170"/>
      <c r="G60" s="170"/>
      <c r="H60" s="176" t="s">
        <v>274</v>
      </c>
      <c r="I60" s="176" t="s">
        <v>275</v>
      </c>
      <c r="J60" s="176" t="s">
        <v>276</v>
      </c>
      <c r="K60" s="176" t="s">
        <v>277</v>
      </c>
      <c r="L60" s="176" t="s">
        <v>278</v>
      </c>
      <c r="M60" s="170"/>
      <c r="N60" s="170"/>
      <c r="O60" s="170"/>
    </row>
    <row r="61" s="157" customFormat="1" ht="30" customHeight="1" spans="1:15">
      <c r="A61" s="186"/>
      <c r="B61" s="180"/>
      <c r="C61" s="175" t="s">
        <v>692</v>
      </c>
      <c r="D61" s="177"/>
      <c r="E61" s="168"/>
      <c r="F61" s="170"/>
      <c r="G61" s="170"/>
      <c r="H61" s="176" t="s">
        <v>274</v>
      </c>
      <c r="I61" s="176" t="s">
        <v>275</v>
      </c>
      <c r="J61" s="176" t="s">
        <v>276</v>
      </c>
      <c r="K61" s="176" t="s">
        <v>277</v>
      </c>
      <c r="L61" s="176" t="s">
        <v>278</v>
      </c>
      <c r="M61" s="170"/>
      <c r="N61" s="170"/>
      <c r="O61" s="170"/>
    </row>
    <row r="62" s="157" customFormat="1" ht="30" customHeight="1" spans="1:15">
      <c r="A62" s="186"/>
      <c r="B62" s="180"/>
      <c r="C62" s="168" t="s">
        <v>693</v>
      </c>
      <c r="D62" s="177"/>
      <c r="E62" s="168"/>
      <c r="F62" s="170"/>
      <c r="G62" s="170"/>
      <c r="H62" s="176" t="s">
        <v>274</v>
      </c>
      <c r="I62" s="176" t="s">
        <v>275</v>
      </c>
      <c r="J62" s="176" t="s">
        <v>276</v>
      </c>
      <c r="K62" s="176" t="s">
        <v>277</v>
      </c>
      <c r="L62" s="176" t="s">
        <v>278</v>
      </c>
      <c r="M62" s="170"/>
      <c r="N62" s="170"/>
      <c r="O62" s="170"/>
    </row>
    <row r="63" s="157" customFormat="1" ht="30" customHeight="1" spans="1:15">
      <c r="A63" s="186"/>
      <c r="B63" s="180"/>
      <c r="C63" s="168" t="s">
        <v>694</v>
      </c>
      <c r="D63" s="174"/>
      <c r="E63" s="168"/>
      <c r="F63" s="170"/>
      <c r="G63" s="170"/>
      <c r="H63" s="176" t="s">
        <v>274</v>
      </c>
      <c r="I63" s="176" t="s">
        <v>275</v>
      </c>
      <c r="J63" s="176" t="s">
        <v>276</v>
      </c>
      <c r="K63" s="176" t="s">
        <v>277</v>
      </c>
      <c r="L63" s="176" t="s">
        <v>278</v>
      </c>
      <c r="M63" s="170"/>
      <c r="N63" s="170"/>
      <c r="O63" s="170"/>
    </row>
    <row r="64" s="157" customFormat="1" ht="30" customHeight="1" spans="1:15">
      <c r="A64" s="186"/>
      <c r="B64" s="180"/>
      <c r="C64" s="168" t="s">
        <v>695</v>
      </c>
      <c r="D64" s="181" t="s">
        <v>291</v>
      </c>
      <c r="E64" s="176" t="s">
        <v>292</v>
      </c>
      <c r="F64" s="176" t="s">
        <v>274</v>
      </c>
      <c r="G64" s="176" t="s">
        <v>275</v>
      </c>
      <c r="H64" s="176" t="s">
        <v>276</v>
      </c>
      <c r="I64" s="176" t="s">
        <v>277</v>
      </c>
      <c r="J64" s="176" t="s">
        <v>278</v>
      </c>
      <c r="K64" s="170"/>
      <c r="L64" s="170"/>
      <c r="M64" s="170"/>
      <c r="N64" s="170"/>
      <c r="O64" s="170"/>
    </row>
    <row r="65" s="157" customFormat="1" ht="30" customHeight="1" spans="1:15">
      <c r="A65" s="186"/>
      <c r="B65" s="180" t="s">
        <v>141</v>
      </c>
      <c r="C65" s="168" t="s">
        <v>696</v>
      </c>
      <c r="D65" s="169" t="s">
        <v>273</v>
      </c>
      <c r="E65" s="168"/>
      <c r="F65" s="170"/>
      <c r="G65" s="170"/>
      <c r="H65" s="170"/>
      <c r="I65" s="170"/>
      <c r="J65" s="170"/>
      <c r="K65" s="176" t="s">
        <v>274</v>
      </c>
      <c r="L65" s="176" t="s">
        <v>275</v>
      </c>
      <c r="M65" s="176" t="s">
        <v>276</v>
      </c>
      <c r="N65" s="176" t="s">
        <v>277</v>
      </c>
      <c r="O65" s="176" t="s">
        <v>278</v>
      </c>
    </row>
    <row r="66" s="157" customFormat="1" ht="30" customHeight="1" spans="1:15">
      <c r="A66" s="186"/>
      <c r="B66" s="180"/>
      <c r="C66" s="168" t="s">
        <v>697</v>
      </c>
      <c r="D66" s="177"/>
      <c r="E66" s="168"/>
      <c r="F66" s="170"/>
      <c r="G66" s="170"/>
      <c r="H66" s="170"/>
      <c r="I66" s="170"/>
      <c r="J66" s="170"/>
      <c r="K66" s="176" t="s">
        <v>274</v>
      </c>
      <c r="L66" s="176" t="s">
        <v>275</v>
      </c>
      <c r="M66" s="176" t="s">
        <v>276</v>
      </c>
      <c r="N66" s="176" t="s">
        <v>277</v>
      </c>
      <c r="O66" s="176" t="s">
        <v>278</v>
      </c>
    </row>
    <row r="67" s="157" customFormat="1" ht="30" customHeight="1" spans="1:15">
      <c r="A67" s="186"/>
      <c r="B67" s="180"/>
      <c r="C67" s="168" t="s">
        <v>698</v>
      </c>
      <c r="D67" s="174"/>
      <c r="E67" s="168"/>
      <c r="F67" s="170"/>
      <c r="G67" s="170"/>
      <c r="H67" s="170"/>
      <c r="I67" s="170"/>
      <c r="J67" s="170"/>
      <c r="K67" s="176" t="s">
        <v>274</v>
      </c>
      <c r="L67" s="176" t="s">
        <v>275</v>
      </c>
      <c r="M67" s="176" t="s">
        <v>276</v>
      </c>
      <c r="N67" s="176" t="s">
        <v>277</v>
      </c>
      <c r="O67" s="176" t="s">
        <v>278</v>
      </c>
    </row>
    <row r="68" s="157" customFormat="1" ht="30" customHeight="1" spans="1:15">
      <c r="A68" s="186"/>
      <c r="B68" s="180"/>
      <c r="C68" s="168" t="s">
        <v>699</v>
      </c>
      <c r="D68" s="169" t="s">
        <v>284</v>
      </c>
      <c r="E68" s="168"/>
      <c r="F68" s="170"/>
      <c r="G68" s="170"/>
      <c r="H68" s="176" t="s">
        <v>274</v>
      </c>
      <c r="I68" s="176" t="s">
        <v>275</v>
      </c>
      <c r="J68" s="176" t="s">
        <v>276</v>
      </c>
      <c r="K68" s="176" t="s">
        <v>277</v>
      </c>
      <c r="L68" s="176" t="s">
        <v>278</v>
      </c>
      <c r="M68" s="170"/>
      <c r="N68" s="170"/>
      <c r="O68" s="170"/>
    </row>
    <row r="69" s="157" customFormat="1" ht="30" customHeight="1" spans="1:15">
      <c r="A69" s="186"/>
      <c r="B69" s="180"/>
      <c r="C69" s="168" t="s">
        <v>700</v>
      </c>
      <c r="D69" s="177"/>
      <c r="E69" s="168"/>
      <c r="F69" s="170"/>
      <c r="G69" s="170"/>
      <c r="H69" s="176" t="s">
        <v>274</v>
      </c>
      <c r="I69" s="176" t="s">
        <v>275</v>
      </c>
      <c r="J69" s="176" t="s">
        <v>276</v>
      </c>
      <c r="K69" s="176" t="s">
        <v>277</v>
      </c>
      <c r="L69" s="176" t="s">
        <v>278</v>
      </c>
      <c r="M69" s="170"/>
      <c r="N69" s="170"/>
      <c r="O69" s="170"/>
    </row>
    <row r="70" s="157" customFormat="1" ht="30" customHeight="1" spans="1:15">
      <c r="A70" s="186"/>
      <c r="B70" s="180"/>
      <c r="C70" s="168" t="s">
        <v>701</v>
      </c>
      <c r="D70" s="177"/>
      <c r="E70" s="168"/>
      <c r="F70" s="170"/>
      <c r="G70" s="170"/>
      <c r="H70" s="176" t="s">
        <v>274</v>
      </c>
      <c r="I70" s="176" t="s">
        <v>275</v>
      </c>
      <c r="J70" s="176" t="s">
        <v>276</v>
      </c>
      <c r="K70" s="176" t="s">
        <v>277</v>
      </c>
      <c r="L70" s="176" t="s">
        <v>278</v>
      </c>
      <c r="M70" s="170"/>
      <c r="N70" s="170"/>
      <c r="O70" s="170"/>
    </row>
    <row r="71" s="157" customFormat="1" ht="30" customHeight="1" spans="1:15">
      <c r="A71" s="186"/>
      <c r="B71" s="180"/>
      <c r="C71" s="168" t="s">
        <v>702</v>
      </c>
      <c r="D71" s="174"/>
      <c r="E71" s="168"/>
      <c r="F71" s="170"/>
      <c r="G71" s="170"/>
      <c r="H71" s="176" t="s">
        <v>274</v>
      </c>
      <c r="I71" s="176" t="s">
        <v>275</v>
      </c>
      <c r="J71" s="176" t="s">
        <v>276</v>
      </c>
      <c r="K71" s="176" t="s">
        <v>277</v>
      </c>
      <c r="L71" s="176" t="s">
        <v>278</v>
      </c>
      <c r="M71" s="170"/>
      <c r="N71" s="170"/>
      <c r="O71" s="170"/>
    </row>
    <row r="72" s="157" customFormat="1" ht="30" customHeight="1" spans="1:15">
      <c r="A72" s="186"/>
      <c r="B72" s="180"/>
      <c r="C72" s="168" t="s">
        <v>703</v>
      </c>
      <c r="D72" s="181" t="s">
        <v>291</v>
      </c>
      <c r="E72" s="176" t="s">
        <v>292</v>
      </c>
      <c r="F72" s="176" t="s">
        <v>274</v>
      </c>
      <c r="G72" s="176" t="s">
        <v>275</v>
      </c>
      <c r="H72" s="176" t="s">
        <v>276</v>
      </c>
      <c r="I72" s="176" t="s">
        <v>277</v>
      </c>
      <c r="J72" s="176" t="s">
        <v>278</v>
      </c>
      <c r="K72" s="170"/>
      <c r="L72" s="170"/>
      <c r="M72" s="170"/>
      <c r="N72" s="170"/>
      <c r="O72" s="170"/>
    </row>
  </sheetData>
  <mergeCells count="35">
    <mergeCell ref="E1:O1"/>
    <mergeCell ref="A3:A33"/>
    <mergeCell ref="A34:A72"/>
    <mergeCell ref="B3:B12"/>
    <mergeCell ref="B13:B21"/>
    <mergeCell ref="B22:B28"/>
    <mergeCell ref="B29:B33"/>
    <mergeCell ref="B34:B40"/>
    <mergeCell ref="B41:B44"/>
    <mergeCell ref="B45:B50"/>
    <mergeCell ref="B51:B57"/>
    <mergeCell ref="B58:B64"/>
    <mergeCell ref="B65:B72"/>
    <mergeCell ref="D3:D4"/>
    <mergeCell ref="D5:D8"/>
    <mergeCell ref="D9:D12"/>
    <mergeCell ref="D13:D15"/>
    <mergeCell ref="D16:D20"/>
    <mergeCell ref="D22:D25"/>
    <mergeCell ref="D26:D27"/>
    <mergeCell ref="D29:D30"/>
    <mergeCell ref="D31:D32"/>
    <mergeCell ref="D34:D36"/>
    <mergeCell ref="D37:D39"/>
    <mergeCell ref="D41:D42"/>
    <mergeCell ref="D45:D46"/>
    <mergeCell ref="D47:D49"/>
    <mergeCell ref="D51:D53"/>
    <mergeCell ref="D54:D56"/>
    <mergeCell ref="D58:D59"/>
    <mergeCell ref="D60:D63"/>
    <mergeCell ref="D65:D67"/>
    <mergeCell ref="D68:D71"/>
    <mergeCell ref="A1:B2"/>
    <mergeCell ref="C1:D2"/>
  </mergeCells>
  <pageMargins left="0.699305555555556" right="0.699305555555556" top="0.75" bottom="0.75" header="0.3" footer="0.3"/>
  <pageSetup paperSize="9"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
  <sheetViews>
    <sheetView zoomScale="85" zoomScaleNormal="85" workbookViewId="0">
      <selection activeCell="T27" sqref="T27"/>
    </sheetView>
  </sheetViews>
  <sheetFormatPr defaultColWidth="9" defaultRowHeight="16.5"/>
  <cols>
    <col min="1" max="3" width="9" style="137"/>
    <col min="4" max="8" width="9" style="137" customWidth="1"/>
    <col min="9" max="16384" width="9" style="137"/>
  </cols>
  <sheetData>
    <row r="1" ht="14.5" spans="1:17">
      <c r="A1" s="138" t="s">
        <v>704</v>
      </c>
      <c r="B1" s="138"/>
      <c r="C1" s="138"/>
      <c r="D1" s="138"/>
      <c r="E1" s="138"/>
      <c r="F1" s="138"/>
      <c r="G1" s="138"/>
      <c r="H1" s="138"/>
      <c r="I1" s="138"/>
      <c r="J1" s="138"/>
      <c r="K1" s="138"/>
      <c r="L1" s="138"/>
      <c r="M1" s="138"/>
      <c r="N1" s="138"/>
      <c r="O1" s="138"/>
      <c r="P1" s="138"/>
      <c r="Q1" s="138"/>
    </row>
    <row r="2" ht="29.1" customHeight="1" spans="1:17">
      <c r="A2" s="139" t="s">
        <v>403</v>
      </c>
      <c r="B2" s="139"/>
      <c r="C2" s="139"/>
      <c r="D2" s="139" t="s">
        <v>599</v>
      </c>
      <c r="E2" s="139" t="s">
        <v>599</v>
      </c>
      <c r="F2" s="139" t="s">
        <v>599</v>
      </c>
      <c r="G2" s="139" t="s">
        <v>599</v>
      </c>
      <c r="H2" s="139" t="s">
        <v>599</v>
      </c>
      <c r="I2" s="147" t="s">
        <v>205</v>
      </c>
      <c r="J2" s="147" t="s">
        <v>600</v>
      </c>
      <c r="K2" s="147" t="s">
        <v>601</v>
      </c>
      <c r="L2" s="147" t="s">
        <v>601</v>
      </c>
      <c r="M2" s="147" t="s">
        <v>601</v>
      </c>
      <c r="N2" s="147" t="s">
        <v>601</v>
      </c>
      <c r="O2" s="147" t="s">
        <v>601</v>
      </c>
      <c r="P2" s="148" t="s">
        <v>408</v>
      </c>
      <c r="Q2" s="147" t="s">
        <v>555</v>
      </c>
    </row>
    <row r="3" ht="14.5" spans="1:17">
      <c r="A3" s="139"/>
      <c r="B3" s="139"/>
      <c r="C3" s="139"/>
      <c r="D3" s="139" t="s">
        <v>705</v>
      </c>
      <c r="E3" s="139" t="s">
        <v>706</v>
      </c>
      <c r="F3" s="139" t="s">
        <v>707</v>
      </c>
      <c r="G3" s="139"/>
      <c r="H3" s="139"/>
      <c r="I3" s="147"/>
      <c r="J3" s="147"/>
      <c r="K3" s="147"/>
      <c r="L3" s="147"/>
      <c r="M3" s="147"/>
      <c r="N3" s="147"/>
      <c r="O3" s="147"/>
      <c r="P3" s="149"/>
      <c r="Q3" s="147"/>
    </row>
    <row r="4" ht="25.35" customHeight="1" spans="1:17">
      <c r="A4" s="139" t="s">
        <v>708</v>
      </c>
      <c r="B4" s="139" t="s">
        <v>634</v>
      </c>
      <c r="C4" s="140" t="s">
        <v>132</v>
      </c>
      <c r="D4" s="141"/>
      <c r="E4" s="141"/>
      <c r="F4" s="141"/>
      <c r="G4" s="141"/>
      <c r="H4" s="141"/>
      <c r="I4" s="150">
        <v>0.15</v>
      </c>
      <c r="J4" s="150">
        <v>0.5</v>
      </c>
      <c r="K4" s="100" t="str">
        <f>IF(COUNT(D4:D7)=0,"/",SUMPRODUCT(D4:D7,$I$4:$I$7)/(COUNTA(D4)*$I$4+COUNTA(D5)*$I$5+COUNTA(D6)*$I$6+COUNTA(D7)*$I$7))</f>
        <v>/</v>
      </c>
      <c r="L4" s="100" t="str">
        <f t="shared" ref="L4:O4" si="0">IF(COUNT(E4:E7)=0,"/",SUMPRODUCT(E4:E7,$I$4:$I$7)/(COUNTA(E4)*$I$4+COUNTA(E5)*$I$5+COUNTA(E6)*$I$6+COUNTA(E7)*$I$7))</f>
        <v>/</v>
      </c>
      <c r="M4" s="100" t="str">
        <f t="shared" si="0"/>
        <v>/</v>
      </c>
      <c r="N4" s="100" t="str">
        <f t="shared" si="0"/>
        <v>/</v>
      </c>
      <c r="O4" s="100" t="str">
        <f t="shared" si="0"/>
        <v>/</v>
      </c>
      <c r="P4" s="151" t="str">
        <f>IF(COUNT(D4:H4)=0,"/",AVERAGE(D4:H4))</f>
        <v>/</v>
      </c>
      <c r="Q4" s="155" t="str">
        <f>IF(COUNT(K4:O7)=0,"/",AVERAGE(K4:O7))</f>
        <v>/</v>
      </c>
    </row>
    <row r="5" ht="25.35" customHeight="1" spans="1:17">
      <c r="A5" s="139"/>
      <c r="B5" s="139"/>
      <c r="C5" s="140" t="s">
        <v>133</v>
      </c>
      <c r="D5" s="141"/>
      <c r="E5" s="141"/>
      <c r="F5" s="141"/>
      <c r="G5" s="141"/>
      <c r="H5" s="141"/>
      <c r="I5" s="150">
        <v>0.35</v>
      </c>
      <c r="J5" s="150"/>
      <c r="K5" s="100"/>
      <c r="L5" s="100"/>
      <c r="M5" s="100"/>
      <c r="N5" s="100"/>
      <c r="O5" s="100"/>
      <c r="P5" s="151" t="str">
        <f t="shared" ref="P5:P13" si="1">IF(COUNT(D5:H5)=0,"/",AVERAGE(D5:H5))</f>
        <v>/</v>
      </c>
      <c r="Q5" s="155"/>
    </row>
    <row r="6" ht="25.35" customHeight="1" spans="1:17">
      <c r="A6" s="139"/>
      <c r="B6" s="139"/>
      <c r="C6" s="140" t="s">
        <v>134</v>
      </c>
      <c r="D6" s="141"/>
      <c r="E6" s="141"/>
      <c r="F6" s="141"/>
      <c r="G6" s="141"/>
      <c r="H6" s="141"/>
      <c r="I6" s="150">
        <v>0.4</v>
      </c>
      <c r="J6" s="150"/>
      <c r="K6" s="100"/>
      <c r="L6" s="100"/>
      <c r="M6" s="100"/>
      <c r="N6" s="100"/>
      <c r="O6" s="100"/>
      <c r="P6" s="151" t="str">
        <f t="shared" si="1"/>
        <v>/</v>
      </c>
      <c r="Q6" s="155"/>
    </row>
    <row r="7" ht="25.35" customHeight="1" spans="1:17">
      <c r="A7" s="139"/>
      <c r="B7" s="139"/>
      <c r="C7" s="140" t="s">
        <v>135</v>
      </c>
      <c r="D7" s="141"/>
      <c r="E7" s="141"/>
      <c r="F7" s="141"/>
      <c r="G7" s="141"/>
      <c r="H7" s="141"/>
      <c r="I7" s="150">
        <v>0.1</v>
      </c>
      <c r="J7" s="150"/>
      <c r="K7" s="100"/>
      <c r="L7" s="100"/>
      <c r="M7" s="100"/>
      <c r="N7" s="100"/>
      <c r="O7" s="100"/>
      <c r="P7" s="151" t="str">
        <f t="shared" si="1"/>
        <v>/</v>
      </c>
      <c r="Q7" s="155"/>
    </row>
    <row r="8" ht="25.35" customHeight="1" spans="1:17">
      <c r="A8" s="139"/>
      <c r="B8" s="139" t="s">
        <v>665</v>
      </c>
      <c r="C8" s="140" t="s">
        <v>136</v>
      </c>
      <c r="D8" s="141"/>
      <c r="E8" s="141"/>
      <c r="F8" s="141"/>
      <c r="G8" s="141"/>
      <c r="H8" s="141"/>
      <c r="I8" s="150">
        <v>0.15</v>
      </c>
      <c r="J8" s="150">
        <v>0.5</v>
      </c>
      <c r="K8" s="100" t="str">
        <f>IF(COUNT(D8:D13)=0,"/",SUMPRODUCT(D8:D13,$I$8:$I$13)/(COUNT(D8)*$I$8+COUNT(D9)*$I$9+COUNT(D10)*$I$10+COUNT(D11)*$I$11+COUNT(D12)*$I$12+COUNT(D13)*$I$13))</f>
        <v>/</v>
      </c>
      <c r="L8" s="100" t="str">
        <f t="shared" ref="L8:O8" si="2">IF(COUNT(E8:E13)=0,"/",SUMPRODUCT(E8:E13,$I$8:$I$13)/(COUNT(E8)*$I$8+COUNT(E9)*$I$9+COUNT(E10)*$I$10+COUNT(E11)*$I$11+COUNT(E12)*$I$12+COUNT(E13)*$I$13))</f>
        <v>/</v>
      </c>
      <c r="M8" s="100" t="str">
        <f t="shared" si="2"/>
        <v>/</v>
      </c>
      <c r="N8" s="100" t="str">
        <f t="shared" si="2"/>
        <v>/</v>
      </c>
      <c r="O8" s="100" t="str">
        <f t="shared" si="2"/>
        <v>/</v>
      </c>
      <c r="P8" s="151" t="str">
        <f t="shared" si="1"/>
        <v>/</v>
      </c>
      <c r="Q8" s="155" t="str">
        <f>IF(COUNT(K8:O13)=0,"/",AVERAGE(K8:O13))</f>
        <v>/</v>
      </c>
    </row>
    <row r="9" ht="25.35" customHeight="1" spans="1:17">
      <c r="A9" s="139"/>
      <c r="B9" s="139"/>
      <c r="C9" s="140" t="s">
        <v>137</v>
      </c>
      <c r="D9" s="141"/>
      <c r="E9" s="141"/>
      <c r="F9" s="141"/>
      <c r="G9" s="141"/>
      <c r="H9" s="141"/>
      <c r="I9" s="150">
        <v>0.15</v>
      </c>
      <c r="J9" s="150"/>
      <c r="K9" s="100"/>
      <c r="L9" s="100"/>
      <c r="M9" s="100"/>
      <c r="N9" s="100"/>
      <c r="O9" s="100"/>
      <c r="P9" s="151" t="str">
        <f t="shared" si="1"/>
        <v>/</v>
      </c>
      <c r="Q9" s="155"/>
    </row>
    <row r="10" ht="25.35" customHeight="1" spans="1:17">
      <c r="A10" s="139"/>
      <c r="B10" s="139"/>
      <c r="C10" s="140" t="s">
        <v>138</v>
      </c>
      <c r="D10" s="141"/>
      <c r="E10" s="141"/>
      <c r="F10" s="141"/>
      <c r="G10" s="141"/>
      <c r="H10" s="141"/>
      <c r="I10" s="150">
        <v>0.5</v>
      </c>
      <c r="J10" s="150"/>
      <c r="K10" s="100"/>
      <c r="L10" s="100"/>
      <c r="M10" s="100"/>
      <c r="N10" s="100"/>
      <c r="O10" s="100"/>
      <c r="P10" s="151" t="str">
        <f t="shared" si="1"/>
        <v>/</v>
      </c>
      <c r="Q10" s="155"/>
    </row>
    <row r="11" ht="32.1" customHeight="1" spans="1:17">
      <c r="A11" s="139"/>
      <c r="B11" s="139"/>
      <c r="C11" s="140" t="s">
        <v>139</v>
      </c>
      <c r="D11" s="141"/>
      <c r="E11" s="141"/>
      <c r="F11" s="141"/>
      <c r="G11" s="141"/>
      <c r="H11" s="141"/>
      <c r="I11" s="150">
        <v>0.1</v>
      </c>
      <c r="J11" s="150"/>
      <c r="K11" s="100"/>
      <c r="L11" s="100"/>
      <c r="M11" s="100"/>
      <c r="N11" s="100"/>
      <c r="O11" s="100"/>
      <c r="P11" s="151" t="str">
        <f t="shared" si="1"/>
        <v>/</v>
      </c>
      <c r="Q11" s="155"/>
    </row>
    <row r="12" ht="29" spans="1:17">
      <c r="A12" s="139"/>
      <c r="B12" s="139"/>
      <c r="C12" s="140" t="s">
        <v>140</v>
      </c>
      <c r="D12" s="141"/>
      <c r="E12" s="141"/>
      <c r="F12" s="141"/>
      <c r="G12" s="141"/>
      <c r="H12" s="141"/>
      <c r="I12" s="150">
        <v>0.05</v>
      </c>
      <c r="J12" s="150"/>
      <c r="K12" s="100"/>
      <c r="L12" s="100"/>
      <c r="M12" s="100"/>
      <c r="N12" s="100"/>
      <c r="O12" s="100"/>
      <c r="P12" s="151" t="str">
        <f t="shared" si="1"/>
        <v>/</v>
      </c>
      <c r="Q12" s="155"/>
    </row>
    <row r="13" ht="24.6" customHeight="1" spans="1:17">
      <c r="A13" s="139"/>
      <c r="B13" s="139"/>
      <c r="C13" s="140" t="s">
        <v>141</v>
      </c>
      <c r="D13" s="141"/>
      <c r="E13" s="141"/>
      <c r="F13" s="141"/>
      <c r="G13" s="141"/>
      <c r="H13" s="141"/>
      <c r="I13" s="150">
        <v>0.05</v>
      </c>
      <c r="J13" s="150"/>
      <c r="K13" s="100"/>
      <c r="L13" s="100"/>
      <c r="M13" s="100"/>
      <c r="N13" s="100"/>
      <c r="O13" s="100"/>
      <c r="P13" s="151" t="str">
        <f t="shared" si="1"/>
        <v>/</v>
      </c>
      <c r="Q13" s="155"/>
    </row>
    <row r="14" ht="24" customHeight="1" spans="1:17">
      <c r="A14" s="142" t="s">
        <v>708</v>
      </c>
      <c r="B14" s="143"/>
      <c r="C14" s="143"/>
      <c r="D14" s="143"/>
      <c r="E14" s="143"/>
      <c r="F14" s="143"/>
      <c r="G14" s="143"/>
      <c r="H14" s="143"/>
      <c r="I14" s="152"/>
      <c r="J14" s="153"/>
      <c r="K14" s="151" t="str">
        <f>IF(COUNT(K4:K13)=0,"/",SUMPRODUCT($J$4:$J$13,K4:K13)/(COUNTA(K4)*$J$4+COUNTA(K8)*$J$8))</f>
        <v>/</v>
      </c>
      <c r="L14" s="151" t="str">
        <f t="shared" ref="L14:O14" si="3">IF(COUNT(L4:L13)=0,"/",SUMPRODUCT($J$4:$J$13,L4:L13)/(COUNTA(L4)*$J$4+COUNTA(L8)*$J$8))</f>
        <v>/</v>
      </c>
      <c r="M14" s="151" t="str">
        <f t="shared" si="3"/>
        <v>/</v>
      </c>
      <c r="N14" s="151" t="str">
        <f t="shared" si="3"/>
        <v>/</v>
      </c>
      <c r="O14" s="151" t="str">
        <f t="shared" si="3"/>
        <v>/</v>
      </c>
      <c r="P14" s="154"/>
      <c r="Q14" s="156"/>
    </row>
    <row r="15" ht="14" spans="1:17">
      <c r="A15" s="144" t="s">
        <v>709</v>
      </c>
      <c r="B15" s="144"/>
      <c r="C15" s="144"/>
      <c r="D15" s="145" t="str">
        <f>IF(COUNT(K14:O14)=0,"/",AVERAGE(K14:O14))</f>
        <v>/</v>
      </c>
      <c r="E15" s="146"/>
      <c r="F15" s="146"/>
      <c r="G15" s="146"/>
      <c r="H15" s="146"/>
      <c r="I15" s="146"/>
      <c r="J15" s="146"/>
      <c r="K15" s="146"/>
      <c r="L15" s="146"/>
      <c r="M15" s="146"/>
      <c r="N15" s="146"/>
      <c r="O15" s="146"/>
      <c r="P15" s="146"/>
      <c r="Q15" s="146"/>
    </row>
    <row r="16" ht="14" spans="1:17">
      <c r="A16" s="144"/>
      <c r="B16" s="144"/>
      <c r="C16" s="144"/>
      <c r="D16" s="146"/>
      <c r="E16" s="146"/>
      <c r="F16" s="146"/>
      <c r="G16" s="146"/>
      <c r="H16" s="146"/>
      <c r="I16" s="146"/>
      <c r="J16" s="146"/>
      <c r="K16" s="146"/>
      <c r="L16" s="146"/>
      <c r="M16" s="146"/>
      <c r="N16" s="146"/>
      <c r="O16" s="146"/>
      <c r="P16" s="146"/>
      <c r="Q16" s="146"/>
    </row>
  </sheetData>
  <mergeCells count="32">
    <mergeCell ref="A1:Q1"/>
    <mergeCell ref="A14:I14"/>
    <mergeCell ref="P14:Q14"/>
    <mergeCell ref="A4:A13"/>
    <mergeCell ref="B4:B7"/>
    <mergeCell ref="B8:B13"/>
    <mergeCell ref="I2:I3"/>
    <mergeCell ref="J2:J3"/>
    <mergeCell ref="J4:J7"/>
    <mergeCell ref="J8:J13"/>
    <mergeCell ref="K2:K3"/>
    <mergeCell ref="K4:K7"/>
    <mergeCell ref="K8:K13"/>
    <mergeCell ref="L2:L3"/>
    <mergeCell ref="L4:L7"/>
    <mergeCell ref="L8:L13"/>
    <mergeCell ref="M2:M3"/>
    <mergeCell ref="M4:M7"/>
    <mergeCell ref="M8:M13"/>
    <mergeCell ref="N2:N3"/>
    <mergeCell ref="N4:N7"/>
    <mergeCell ref="N8:N13"/>
    <mergeCell ref="O2:O3"/>
    <mergeCell ref="O4:O7"/>
    <mergeCell ref="O8:O13"/>
    <mergeCell ref="P2:P3"/>
    <mergeCell ref="Q2:Q3"/>
    <mergeCell ref="Q4:Q7"/>
    <mergeCell ref="Q8:Q13"/>
    <mergeCell ref="A15:C16"/>
    <mergeCell ref="D15:Q16"/>
    <mergeCell ref="A2:C3"/>
  </mergeCells>
  <pageMargins left="0.699305555555556" right="0.699305555555556" top="0.75" bottom="0.75" header="0.3" footer="0.3"/>
  <pageSetup paperSize="9" fitToHeight="0" orientation="portrait" horizontalDpi="300" verticalDpi="3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69"/>
  <sheetViews>
    <sheetView view="pageBreakPreview" zoomScale="85" zoomScaleNormal="100" topLeftCell="A13" workbookViewId="0">
      <selection activeCell="E4" sqref="E4:E9"/>
    </sheetView>
  </sheetViews>
  <sheetFormatPr defaultColWidth="9" defaultRowHeight="16.5" outlineLevelCol="5"/>
  <cols>
    <col min="1" max="1" width="10.8727272727273" style="22" customWidth="1"/>
    <col min="2" max="2" width="16.8727272727273" style="22" customWidth="1"/>
    <col min="3" max="3" width="11.6272727272727" style="22" customWidth="1"/>
    <col min="4" max="4" width="48.6272727272727" style="22" customWidth="1"/>
    <col min="5" max="5" width="12.6272727272727" style="22" customWidth="1"/>
    <col min="6" max="16384" width="9" style="22"/>
  </cols>
  <sheetData>
    <row r="1" s="121" customFormat="1" ht="15" customHeight="1" spans="1:6">
      <c r="A1" s="122" t="s">
        <v>710</v>
      </c>
      <c r="B1" s="123"/>
      <c r="C1" s="123"/>
      <c r="D1" s="123"/>
      <c r="E1" s="123"/>
      <c r="F1" s="123"/>
    </row>
    <row r="2" s="121" customFormat="1" spans="1:6">
      <c r="A2" s="24"/>
      <c r="B2" s="24"/>
      <c r="C2" s="24"/>
      <c r="D2" s="24"/>
      <c r="E2" s="24" t="s">
        <v>173</v>
      </c>
      <c r="F2" s="24" t="s">
        <v>170</v>
      </c>
    </row>
    <row r="3" s="121" customFormat="1" ht="33" spans="1:6">
      <c r="A3" s="24" t="s">
        <v>416</v>
      </c>
      <c r="B3" s="24" t="s">
        <v>417</v>
      </c>
      <c r="C3" s="24" t="s">
        <v>418</v>
      </c>
      <c r="D3" s="24" t="s">
        <v>419</v>
      </c>
      <c r="E3" s="26" t="s">
        <v>420</v>
      </c>
      <c r="F3" s="26" t="s">
        <v>420</v>
      </c>
    </row>
    <row r="4" spans="1:6">
      <c r="A4" s="124" t="s">
        <v>634</v>
      </c>
      <c r="B4" s="125" t="s">
        <v>132</v>
      </c>
      <c r="C4" s="126" t="s">
        <v>213</v>
      </c>
      <c r="D4" s="127" t="s">
        <v>635</v>
      </c>
      <c r="E4" s="128" t="str">
        <f>园林景观计算表!P4</f>
        <v>/</v>
      </c>
      <c r="F4" s="129" t="str">
        <f>园林景观计算表!Q4</f>
        <v>/</v>
      </c>
    </row>
    <row r="5" spans="1:6">
      <c r="A5" s="130"/>
      <c r="B5" s="125"/>
      <c r="C5" s="126" t="s">
        <v>213</v>
      </c>
      <c r="D5" s="127" t="s">
        <v>711</v>
      </c>
      <c r="E5" s="131"/>
      <c r="F5" s="130"/>
    </row>
    <row r="6" spans="1:6">
      <c r="A6" s="130"/>
      <c r="B6" s="125"/>
      <c r="C6" s="126" t="s">
        <v>213</v>
      </c>
      <c r="D6" s="127" t="s">
        <v>637</v>
      </c>
      <c r="E6" s="131"/>
      <c r="F6" s="130"/>
    </row>
    <row r="7" ht="33" spans="1:6">
      <c r="A7" s="130"/>
      <c r="B7" s="125"/>
      <c r="C7" s="126" t="s">
        <v>213</v>
      </c>
      <c r="D7" s="127" t="s">
        <v>712</v>
      </c>
      <c r="E7" s="131"/>
      <c r="F7" s="130"/>
    </row>
    <row r="8" ht="33" spans="1:6">
      <c r="A8" s="130"/>
      <c r="B8" s="125"/>
      <c r="C8" s="126" t="s">
        <v>213</v>
      </c>
      <c r="D8" s="127" t="s">
        <v>713</v>
      </c>
      <c r="E8" s="131"/>
      <c r="F8" s="130"/>
    </row>
    <row r="9" spans="1:6">
      <c r="A9" s="130"/>
      <c r="B9" s="125"/>
      <c r="C9" s="126" t="s">
        <v>213</v>
      </c>
      <c r="D9" s="127" t="s">
        <v>641</v>
      </c>
      <c r="E9" s="132"/>
      <c r="F9" s="130"/>
    </row>
    <row r="10" spans="1:6">
      <c r="A10" s="130"/>
      <c r="B10" s="125"/>
      <c r="C10" s="126" t="s">
        <v>213</v>
      </c>
      <c r="D10" s="127" t="s">
        <v>714</v>
      </c>
      <c r="E10" s="128" t="str">
        <f>园林景观计算表!P5</f>
        <v>/</v>
      </c>
      <c r="F10" s="130"/>
    </row>
    <row r="11" spans="1:6">
      <c r="A11" s="130"/>
      <c r="B11" s="125" t="s">
        <v>133</v>
      </c>
      <c r="C11" s="126" t="s">
        <v>213</v>
      </c>
      <c r="D11" s="127" t="s">
        <v>715</v>
      </c>
      <c r="E11" s="131"/>
      <c r="F11" s="130"/>
    </row>
    <row r="12" spans="1:6">
      <c r="A12" s="130"/>
      <c r="B12" s="125"/>
      <c r="C12" s="126" t="s">
        <v>213</v>
      </c>
      <c r="D12" s="127" t="s">
        <v>645</v>
      </c>
      <c r="E12" s="131"/>
      <c r="F12" s="130"/>
    </row>
    <row r="13" spans="1:6">
      <c r="A13" s="130"/>
      <c r="B13" s="125"/>
      <c r="C13" s="126" t="s">
        <v>213</v>
      </c>
      <c r="D13" s="127" t="s">
        <v>646</v>
      </c>
      <c r="E13" s="131"/>
      <c r="F13" s="130"/>
    </row>
    <row r="14" spans="1:6">
      <c r="A14" s="130"/>
      <c r="B14" s="125"/>
      <c r="C14" s="126" t="s">
        <v>213</v>
      </c>
      <c r="D14" s="127" t="s">
        <v>647</v>
      </c>
      <c r="E14" s="131"/>
      <c r="F14" s="130"/>
    </row>
    <row r="15" spans="1:6">
      <c r="A15" s="130"/>
      <c r="B15" s="125"/>
      <c r="C15" s="126" t="s">
        <v>213</v>
      </c>
      <c r="D15" s="127" t="s">
        <v>716</v>
      </c>
      <c r="E15" s="131"/>
      <c r="F15" s="130"/>
    </row>
    <row r="16" spans="1:6">
      <c r="A16" s="130"/>
      <c r="B16" s="125"/>
      <c r="C16" s="126" t="s">
        <v>213</v>
      </c>
      <c r="D16" s="127" t="s">
        <v>717</v>
      </c>
      <c r="E16" s="131"/>
      <c r="F16" s="130"/>
    </row>
    <row r="17" spans="1:6">
      <c r="A17" s="130"/>
      <c r="B17" s="125"/>
      <c r="C17" s="126" t="s">
        <v>213</v>
      </c>
      <c r="D17" s="127" t="s">
        <v>653</v>
      </c>
      <c r="E17" s="132"/>
      <c r="F17" s="130"/>
    </row>
    <row r="18" spans="1:6">
      <c r="A18" s="130"/>
      <c r="B18" s="125" t="s">
        <v>134</v>
      </c>
      <c r="C18" s="126" t="s">
        <v>213</v>
      </c>
      <c r="D18" s="127" t="s">
        <v>718</v>
      </c>
      <c r="E18" s="128" t="str">
        <f>园林景观计算表!P6</f>
        <v>/</v>
      </c>
      <c r="F18" s="130"/>
    </row>
    <row r="19" spans="1:6">
      <c r="A19" s="130"/>
      <c r="B19" s="125"/>
      <c r="C19" s="126" t="s">
        <v>213</v>
      </c>
      <c r="D19" s="127" t="s">
        <v>719</v>
      </c>
      <c r="E19" s="131"/>
      <c r="F19" s="130"/>
    </row>
    <row r="20" spans="1:6">
      <c r="A20" s="130"/>
      <c r="B20" s="125"/>
      <c r="C20" s="126" t="s">
        <v>213</v>
      </c>
      <c r="D20" s="127" t="s">
        <v>657</v>
      </c>
      <c r="E20" s="131"/>
      <c r="F20" s="130"/>
    </row>
    <row r="21" spans="1:6">
      <c r="A21" s="130"/>
      <c r="B21" s="125"/>
      <c r="C21" s="126" t="s">
        <v>213</v>
      </c>
      <c r="D21" s="127" t="s">
        <v>720</v>
      </c>
      <c r="E21" s="131"/>
      <c r="F21" s="130"/>
    </row>
    <row r="22" spans="1:6">
      <c r="A22" s="130"/>
      <c r="B22" s="125"/>
      <c r="C22" s="126" t="s">
        <v>213</v>
      </c>
      <c r="D22" s="127" t="s">
        <v>721</v>
      </c>
      <c r="E22" s="131"/>
      <c r="F22" s="130"/>
    </row>
    <row r="23" spans="1:6">
      <c r="A23" s="130"/>
      <c r="B23" s="125"/>
      <c r="C23" s="126" t="s">
        <v>213</v>
      </c>
      <c r="D23" s="127" t="s">
        <v>722</v>
      </c>
      <c r="E23" s="131"/>
      <c r="F23" s="130"/>
    </row>
    <row r="24" spans="1:6">
      <c r="A24" s="130"/>
      <c r="B24" s="125"/>
      <c r="C24" s="126" t="s">
        <v>213</v>
      </c>
      <c r="D24" s="127" t="s">
        <v>723</v>
      </c>
      <c r="E24" s="131"/>
      <c r="F24" s="130"/>
    </row>
    <row r="25" spans="1:6">
      <c r="A25" s="130"/>
      <c r="B25" s="125"/>
      <c r="C25" s="126" t="s">
        <v>213</v>
      </c>
      <c r="D25" s="133" t="s">
        <v>724</v>
      </c>
      <c r="E25" s="132"/>
      <c r="F25" s="130"/>
    </row>
    <row r="26" spans="1:6">
      <c r="A26" s="130"/>
      <c r="B26" s="134" t="s">
        <v>135</v>
      </c>
      <c r="C26" s="126" t="s">
        <v>213</v>
      </c>
      <c r="D26" s="134" t="s">
        <v>725</v>
      </c>
      <c r="E26" s="128" t="str">
        <f>园林景观计算表!P7</f>
        <v>/</v>
      </c>
      <c r="F26" s="130"/>
    </row>
    <row r="27" ht="49.5" spans="1:6">
      <c r="A27" s="130"/>
      <c r="B27" s="135"/>
      <c r="C27" s="126" t="s">
        <v>213</v>
      </c>
      <c r="D27" s="135" t="s">
        <v>662</v>
      </c>
      <c r="E27" s="131"/>
      <c r="F27" s="130"/>
    </row>
    <row r="28" spans="1:6">
      <c r="A28" s="130"/>
      <c r="B28" s="135"/>
      <c r="C28" s="126" t="s">
        <v>213</v>
      </c>
      <c r="D28" s="136" t="s">
        <v>663</v>
      </c>
      <c r="E28" s="131"/>
      <c r="F28" s="130"/>
    </row>
    <row r="29" spans="1:6">
      <c r="A29" s="130"/>
      <c r="B29" s="135"/>
      <c r="C29" s="126" t="s">
        <v>213</v>
      </c>
      <c r="D29" s="127" t="s">
        <v>664</v>
      </c>
      <c r="E29" s="131"/>
      <c r="F29" s="130"/>
    </row>
    <row r="30" spans="1:6">
      <c r="A30" s="130"/>
      <c r="B30" s="135"/>
      <c r="C30" s="126" t="s">
        <v>213</v>
      </c>
      <c r="D30" s="127" t="s">
        <v>293</v>
      </c>
      <c r="E30" s="132"/>
      <c r="F30" s="130"/>
    </row>
    <row r="31" spans="1:6">
      <c r="A31" s="125" t="s">
        <v>665</v>
      </c>
      <c r="B31" s="125" t="s">
        <v>136</v>
      </c>
      <c r="C31" s="126" t="s">
        <v>213</v>
      </c>
      <c r="D31" s="127" t="s">
        <v>666</v>
      </c>
      <c r="E31" s="128" t="str">
        <f>园林景观计算表!Q8</f>
        <v>/</v>
      </c>
      <c r="F31" s="30" t="str">
        <f>园林景观计算表!Q8</f>
        <v>/</v>
      </c>
    </row>
    <row r="32" ht="33" spans="1:6">
      <c r="A32" s="125"/>
      <c r="B32" s="125"/>
      <c r="C32" s="126" t="s">
        <v>213</v>
      </c>
      <c r="D32" s="127" t="s">
        <v>726</v>
      </c>
      <c r="E32" s="131"/>
      <c r="F32" s="125"/>
    </row>
    <row r="33" spans="1:6">
      <c r="A33" s="125"/>
      <c r="B33" s="125"/>
      <c r="C33" s="126" t="s">
        <v>213</v>
      </c>
      <c r="D33" s="127" t="s">
        <v>668</v>
      </c>
      <c r="E33" s="131"/>
      <c r="F33" s="125"/>
    </row>
    <row r="34" spans="1:6">
      <c r="A34" s="125"/>
      <c r="B34" s="125"/>
      <c r="C34" s="126" t="s">
        <v>213</v>
      </c>
      <c r="D34" s="127" t="s">
        <v>669</v>
      </c>
      <c r="E34" s="131"/>
      <c r="F34" s="125"/>
    </row>
    <row r="35" spans="1:6">
      <c r="A35" s="125"/>
      <c r="B35" s="125"/>
      <c r="C35" s="126" t="s">
        <v>213</v>
      </c>
      <c r="D35" s="127" t="s">
        <v>727</v>
      </c>
      <c r="E35" s="131"/>
      <c r="F35" s="125"/>
    </row>
    <row r="36" spans="1:6">
      <c r="A36" s="125"/>
      <c r="B36" s="125"/>
      <c r="C36" s="126" t="s">
        <v>213</v>
      </c>
      <c r="D36" s="127" t="s">
        <v>671</v>
      </c>
      <c r="E36" s="131"/>
      <c r="F36" s="125"/>
    </row>
    <row r="37" spans="1:6">
      <c r="A37" s="125"/>
      <c r="B37" s="125"/>
      <c r="C37" s="126" t="s">
        <v>213</v>
      </c>
      <c r="D37" s="127" t="s">
        <v>293</v>
      </c>
      <c r="E37" s="132"/>
      <c r="F37" s="125"/>
    </row>
    <row r="38" spans="1:6">
      <c r="A38" s="125"/>
      <c r="B38" s="127" t="s">
        <v>137</v>
      </c>
      <c r="C38" s="126" t="s">
        <v>213</v>
      </c>
      <c r="D38" s="127" t="s">
        <v>672</v>
      </c>
      <c r="E38" s="128" t="str">
        <f>园林景观计算表!P9</f>
        <v>/</v>
      </c>
      <c r="F38" s="125"/>
    </row>
    <row r="39" spans="1:6">
      <c r="A39" s="125"/>
      <c r="B39" s="127"/>
      <c r="C39" s="126" t="s">
        <v>213</v>
      </c>
      <c r="D39" s="127" t="s">
        <v>673</v>
      </c>
      <c r="E39" s="131"/>
      <c r="F39" s="125"/>
    </row>
    <row r="40" spans="1:6">
      <c r="A40" s="125"/>
      <c r="B40" s="127"/>
      <c r="C40" s="126" t="s">
        <v>213</v>
      </c>
      <c r="D40" s="127" t="s">
        <v>674</v>
      </c>
      <c r="E40" s="131"/>
      <c r="F40" s="125"/>
    </row>
    <row r="41" spans="1:6">
      <c r="A41" s="125"/>
      <c r="B41" s="127"/>
      <c r="C41" s="126" t="s">
        <v>213</v>
      </c>
      <c r="D41" s="127" t="s">
        <v>675</v>
      </c>
      <c r="E41" s="132"/>
      <c r="F41" s="125"/>
    </row>
    <row r="42" spans="1:6">
      <c r="A42" s="125"/>
      <c r="B42" s="125" t="s">
        <v>138</v>
      </c>
      <c r="C42" s="126" t="s">
        <v>213</v>
      </c>
      <c r="D42" s="127" t="s">
        <v>676</v>
      </c>
      <c r="E42" s="128" t="str">
        <f>园林景观计算表!P10</f>
        <v>/</v>
      </c>
      <c r="F42" s="125"/>
    </row>
    <row r="43" spans="1:6">
      <c r="A43" s="125"/>
      <c r="B43" s="125"/>
      <c r="C43" s="126" t="s">
        <v>213</v>
      </c>
      <c r="D43" s="127" t="s">
        <v>728</v>
      </c>
      <c r="E43" s="131"/>
      <c r="F43" s="125"/>
    </row>
    <row r="44" spans="1:6">
      <c r="A44" s="125"/>
      <c r="B44" s="125"/>
      <c r="C44" s="126" t="s">
        <v>213</v>
      </c>
      <c r="D44" s="127" t="s">
        <v>678</v>
      </c>
      <c r="E44" s="131"/>
      <c r="F44" s="125"/>
    </row>
    <row r="45" spans="1:6">
      <c r="A45" s="125"/>
      <c r="B45" s="125"/>
      <c r="C45" s="126" t="s">
        <v>213</v>
      </c>
      <c r="D45" s="127" t="s">
        <v>729</v>
      </c>
      <c r="E45" s="131"/>
      <c r="F45" s="125"/>
    </row>
    <row r="46" ht="33" spans="1:6">
      <c r="A46" s="125"/>
      <c r="B46" s="125"/>
      <c r="C46" s="126" t="s">
        <v>213</v>
      </c>
      <c r="D46" s="127" t="s">
        <v>680</v>
      </c>
      <c r="E46" s="131"/>
      <c r="F46" s="125"/>
    </row>
    <row r="47" spans="1:6">
      <c r="A47" s="125"/>
      <c r="B47" s="125"/>
      <c r="C47" s="126" t="s">
        <v>213</v>
      </c>
      <c r="D47" s="127" t="s">
        <v>293</v>
      </c>
      <c r="E47" s="132"/>
      <c r="F47" s="125"/>
    </row>
    <row r="48" spans="1:6">
      <c r="A48" s="125"/>
      <c r="B48" s="125" t="s">
        <v>139</v>
      </c>
      <c r="C48" s="126" t="s">
        <v>213</v>
      </c>
      <c r="D48" s="127" t="s">
        <v>681</v>
      </c>
      <c r="E48" s="128" t="str">
        <f>园林景观计算表!P11</f>
        <v>/</v>
      </c>
      <c r="F48" s="125"/>
    </row>
    <row r="49" spans="1:6">
      <c r="A49" s="125"/>
      <c r="B49" s="125"/>
      <c r="C49" s="126" t="s">
        <v>213</v>
      </c>
      <c r="D49" s="127" t="s">
        <v>682</v>
      </c>
      <c r="E49" s="131"/>
      <c r="F49" s="125"/>
    </row>
    <row r="50" spans="1:6">
      <c r="A50" s="125"/>
      <c r="B50" s="125"/>
      <c r="C50" s="126" t="s">
        <v>213</v>
      </c>
      <c r="D50" s="127" t="s">
        <v>683</v>
      </c>
      <c r="E50" s="131"/>
      <c r="F50" s="125"/>
    </row>
    <row r="51" spans="1:6">
      <c r="A51" s="125"/>
      <c r="B51" s="125"/>
      <c r="C51" s="126" t="s">
        <v>213</v>
      </c>
      <c r="D51" s="127" t="s">
        <v>684</v>
      </c>
      <c r="E51" s="131"/>
      <c r="F51" s="125"/>
    </row>
    <row r="52" spans="1:6">
      <c r="A52" s="125"/>
      <c r="B52" s="125"/>
      <c r="C52" s="126" t="s">
        <v>213</v>
      </c>
      <c r="D52" s="127" t="s">
        <v>685</v>
      </c>
      <c r="E52" s="131"/>
      <c r="F52" s="125"/>
    </row>
    <row r="53" spans="1:6">
      <c r="A53" s="125"/>
      <c r="B53" s="125"/>
      <c r="C53" s="126" t="s">
        <v>213</v>
      </c>
      <c r="D53" s="127" t="s">
        <v>686</v>
      </c>
      <c r="E53" s="131"/>
      <c r="F53" s="125"/>
    </row>
    <row r="54" spans="1:6">
      <c r="A54" s="125"/>
      <c r="B54" s="125"/>
      <c r="C54" s="126" t="s">
        <v>213</v>
      </c>
      <c r="D54" s="127" t="s">
        <v>687</v>
      </c>
      <c r="E54" s="132"/>
      <c r="F54" s="125"/>
    </row>
    <row r="55" spans="1:6">
      <c r="A55" s="125"/>
      <c r="B55" s="125" t="s">
        <v>688</v>
      </c>
      <c r="C55" s="126" t="s">
        <v>213</v>
      </c>
      <c r="D55" s="127" t="s">
        <v>689</v>
      </c>
      <c r="E55" s="128" t="str">
        <f>园林景观计算表!P12</f>
        <v>/</v>
      </c>
      <c r="F55" s="125"/>
    </row>
    <row r="56" spans="1:6">
      <c r="A56" s="125"/>
      <c r="B56" s="125"/>
      <c r="C56" s="126" t="s">
        <v>213</v>
      </c>
      <c r="D56" s="127" t="s">
        <v>690</v>
      </c>
      <c r="E56" s="131"/>
      <c r="F56" s="125"/>
    </row>
    <row r="57" spans="1:6">
      <c r="A57" s="125"/>
      <c r="B57" s="125"/>
      <c r="C57" s="126" t="s">
        <v>213</v>
      </c>
      <c r="D57" s="127" t="s">
        <v>730</v>
      </c>
      <c r="E57" s="131"/>
      <c r="F57" s="125"/>
    </row>
    <row r="58" spans="1:6">
      <c r="A58" s="125"/>
      <c r="B58" s="125"/>
      <c r="C58" s="126" t="s">
        <v>213</v>
      </c>
      <c r="D58" s="127" t="s">
        <v>731</v>
      </c>
      <c r="E58" s="131"/>
      <c r="F58" s="125"/>
    </row>
    <row r="59" spans="1:6">
      <c r="A59" s="125"/>
      <c r="B59" s="125"/>
      <c r="C59" s="126" t="s">
        <v>213</v>
      </c>
      <c r="D59" s="127" t="s">
        <v>693</v>
      </c>
      <c r="E59" s="131"/>
      <c r="F59" s="125"/>
    </row>
    <row r="60" spans="1:6">
      <c r="A60" s="125"/>
      <c r="B60" s="125"/>
      <c r="C60" s="126" t="s">
        <v>213</v>
      </c>
      <c r="D60" s="127" t="s">
        <v>694</v>
      </c>
      <c r="E60" s="131"/>
      <c r="F60" s="125"/>
    </row>
    <row r="61" spans="1:6">
      <c r="A61" s="125"/>
      <c r="B61" s="125"/>
      <c r="C61" s="126" t="s">
        <v>213</v>
      </c>
      <c r="D61" s="127" t="s">
        <v>695</v>
      </c>
      <c r="E61" s="132"/>
      <c r="F61" s="125"/>
    </row>
    <row r="62" spans="1:6">
      <c r="A62" s="125"/>
      <c r="B62" s="125" t="s">
        <v>141</v>
      </c>
      <c r="C62" s="126" t="s">
        <v>213</v>
      </c>
      <c r="D62" s="127" t="s">
        <v>696</v>
      </c>
      <c r="E62" s="128" t="str">
        <f>园林景观计算表!P13</f>
        <v>/</v>
      </c>
      <c r="F62" s="125"/>
    </row>
    <row r="63" spans="1:6">
      <c r="A63" s="125"/>
      <c r="B63" s="125"/>
      <c r="C63" s="126" t="s">
        <v>213</v>
      </c>
      <c r="D63" s="127" t="s">
        <v>697</v>
      </c>
      <c r="E63" s="131"/>
      <c r="F63" s="125"/>
    </row>
    <row r="64" spans="1:6">
      <c r="A64" s="125"/>
      <c r="B64" s="125"/>
      <c r="C64" s="126" t="s">
        <v>213</v>
      </c>
      <c r="D64" s="127" t="s">
        <v>732</v>
      </c>
      <c r="E64" s="131"/>
      <c r="F64" s="125"/>
    </row>
    <row r="65" spans="1:6">
      <c r="A65" s="125"/>
      <c r="B65" s="125"/>
      <c r="C65" s="126" t="s">
        <v>213</v>
      </c>
      <c r="D65" s="127" t="s">
        <v>699</v>
      </c>
      <c r="E65" s="131"/>
      <c r="F65" s="125"/>
    </row>
    <row r="66" spans="1:6">
      <c r="A66" s="125"/>
      <c r="B66" s="125"/>
      <c r="C66" s="126" t="s">
        <v>213</v>
      </c>
      <c r="D66" s="127" t="s">
        <v>733</v>
      </c>
      <c r="E66" s="131"/>
      <c r="F66" s="125"/>
    </row>
    <row r="67" spans="1:6">
      <c r="A67" s="125"/>
      <c r="B67" s="125"/>
      <c r="C67" s="126" t="s">
        <v>213</v>
      </c>
      <c r="D67" s="127" t="s">
        <v>701</v>
      </c>
      <c r="E67" s="131"/>
      <c r="F67" s="125"/>
    </row>
    <row r="68" spans="1:6">
      <c r="A68" s="125"/>
      <c r="B68" s="125"/>
      <c r="C68" s="126" t="s">
        <v>213</v>
      </c>
      <c r="D68" s="127" t="s">
        <v>702</v>
      </c>
      <c r="E68" s="131"/>
      <c r="F68" s="125"/>
    </row>
    <row r="69" spans="1:6">
      <c r="A69" s="125"/>
      <c r="B69" s="125"/>
      <c r="C69" s="126" t="s">
        <v>213</v>
      </c>
      <c r="D69" s="127" t="s">
        <v>703</v>
      </c>
      <c r="E69" s="132"/>
      <c r="F69" s="125"/>
    </row>
  </sheetData>
  <mergeCells count="25">
    <mergeCell ref="A1:F1"/>
    <mergeCell ref="A4:A30"/>
    <mergeCell ref="A31:A69"/>
    <mergeCell ref="B4:B10"/>
    <mergeCell ref="B11:B17"/>
    <mergeCell ref="B18:B25"/>
    <mergeCell ref="B26:B30"/>
    <mergeCell ref="B31:B37"/>
    <mergeCell ref="B38:B41"/>
    <mergeCell ref="B42:B47"/>
    <mergeCell ref="B48:B54"/>
    <mergeCell ref="B55:B61"/>
    <mergeCell ref="B62:B69"/>
    <mergeCell ref="E4:E9"/>
    <mergeCell ref="E10:E17"/>
    <mergeCell ref="E18:E25"/>
    <mergeCell ref="E26:E30"/>
    <mergeCell ref="E31:E37"/>
    <mergeCell ref="E38:E41"/>
    <mergeCell ref="E42:E47"/>
    <mergeCell ref="E48:E54"/>
    <mergeCell ref="E55:E61"/>
    <mergeCell ref="E62:E69"/>
    <mergeCell ref="F4:F30"/>
    <mergeCell ref="F31:F69"/>
  </mergeCells>
  <pageMargins left="0.75" right="0.75" top="1" bottom="1" header="0.5" footer="0.5"/>
  <pageSetup paperSize="9" scale="23" fitToHeight="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zoomScale="70" zoomScaleNormal="70" topLeftCell="A4" workbookViewId="0">
      <selection activeCell="E10" sqref="E10:F10"/>
    </sheetView>
  </sheetViews>
  <sheetFormatPr defaultColWidth="9" defaultRowHeight="30" customHeight="1"/>
  <cols>
    <col min="1" max="1" width="19.2545454545455" style="66" customWidth="1"/>
    <col min="2" max="2" width="45.6272727272727" style="66" customWidth="1"/>
    <col min="3" max="3" width="18.1272727272727" style="66" customWidth="1"/>
    <col min="4" max="7" width="15.6272727272727" style="66" customWidth="1"/>
    <col min="8" max="8" width="17.3727272727273" style="66" customWidth="1"/>
    <col min="9" max="9" width="18" style="66" customWidth="1"/>
    <col min="10" max="12" width="15.6272727272727" style="66" customWidth="1"/>
    <col min="13" max="13" width="15.6272727272727" style="67" customWidth="1"/>
    <col min="14" max="15" width="15.6272727272727" style="66" customWidth="1"/>
    <col min="16" max="16384" width="9" style="66"/>
  </cols>
  <sheetData>
    <row r="1" customHeight="1" spans="1:14">
      <c r="A1" s="68" t="s">
        <v>734</v>
      </c>
      <c r="B1" s="68"/>
      <c r="C1" s="68"/>
      <c r="D1" s="68"/>
      <c r="E1" s="68"/>
      <c r="F1" s="68"/>
      <c r="G1" s="68"/>
      <c r="H1" s="68"/>
      <c r="I1" s="68"/>
      <c r="J1" s="68"/>
      <c r="K1" s="68"/>
      <c r="L1" s="68"/>
      <c r="M1" s="68"/>
      <c r="N1" s="68"/>
    </row>
    <row r="2" customHeight="1" spans="1:15">
      <c r="A2" s="69" t="s">
        <v>189</v>
      </c>
      <c r="B2" s="69"/>
      <c r="C2" s="70" t="s">
        <v>735</v>
      </c>
      <c r="D2" s="71"/>
      <c r="E2" s="70" t="s">
        <v>736</v>
      </c>
      <c r="F2" s="71"/>
      <c r="G2" s="70" t="s">
        <v>737</v>
      </c>
      <c r="H2" s="71"/>
      <c r="I2" s="70" t="s">
        <v>738</v>
      </c>
      <c r="J2" s="71"/>
      <c r="K2" s="69" t="s">
        <v>739</v>
      </c>
      <c r="L2" s="69" t="s">
        <v>740</v>
      </c>
      <c r="M2" s="95" t="s">
        <v>73</v>
      </c>
      <c r="N2" s="69" t="s">
        <v>205</v>
      </c>
      <c r="O2" s="96" t="s">
        <v>409</v>
      </c>
    </row>
    <row r="3" customHeight="1" spans="1:15">
      <c r="A3" s="72"/>
      <c r="B3" s="73" t="s">
        <v>741</v>
      </c>
      <c r="C3" s="74" t="s">
        <v>742</v>
      </c>
      <c r="D3" s="75"/>
      <c r="E3" s="74" t="s">
        <v>742</v>
      </c>
      <c r="F3" s="75"/>
      <c r="G3" s="74" t="s">
        <v>742</v>
      </c>
      <c r="H3" s="75"/>
      <c r="I3" s="74" t="s">
        <v>742</v>
      </c>
      <c r="J3" s="75"/>
      <c r="K3" s="69"/>
      <c r="L3" s="69"/>
      <c r="M3" s="95"/>
      <c r="N3" s="69"/>
      <c r="O3" s="97"/>
    </row>
    <row r="4" customHeight="1" spans="1:15">
      <c r="A4" s="76" t="s">
        <v>151</v>
      </c>
      <c r="B4" s="77" t="s">
        <v>743</v>
      </c>
      <c r="C4" s="78"/>
      <c r="D4" s="79"/>
      <c r="E4" s="78"/>
      <c r="F4" s="79"/>
      <c r="G4" s="78"/>
      <c r="H4" s="79"/>
      <c r="I4" s="78"/>
      <c r="J4" s="79"/>
      <c r="K4" s="98">
        <v>20</v>
      </c>
      <c r="L4" s="99"/>
      <c r="M4" s="100" t="str">
        <f>IF(L4="","/",(K4-L4)/K4)</f>
        <v>/</v>
      </c>
      <c r="N4" s="101">
        <v>0.2</v>
      </c>
      <c r="O4" s="101" t="s">
        <v>53</v>
      </c>
    </row>
    <row r="5" customHeight="1" spans="1:15">
      <c r="A5" s="76"/>
      <c r="B5" s="77"/>
      <c r="C5" s="78"/>
      <c r="D5" s="79"/>
      <c r="E5" s="78"/>
      <c r="F5" s="79"/>
      <c r="G5" s="78"/>
      <c r="H5" s="79"/>
      <c r="I5" s="78"/>
      <c r="J5" s="79"/>
      <c r="K5" s="102"/>
      <c r="L5" s="103"/>
      <c r="M5" s="100"/>
      <c r="N5" s="104"/>
      <c r="O5" s="104"/>
    </row>
    <row r="6" customHeight="1" spans="1:15">
      <c r="A6" s="76"/>
      <c r="B6" s="77"/>
      <c r="C6" s="78"/>
      <c r="D6" s="80"/>
      <c r="E6" s="78"/>
      <c r="F6" s="80"/>
      <c r="G6" s="78"/>
      <c r="H6" s="80"/>
      <c r="I6" s="78"/>
      <c r="J6" s="80"/>
      <c r="K6" s="102"/>
      <c r="L6" s="103"/>
      <c r="M6" s="100"/>
      <c r="N6" s="104"/>
      <c r="O6" s="104"/>
    </row>
    <row r="7" customHeight="1" spans="1:15">
      <c r="A7" s="76"/>
      <c r="B7" s="77"/>
      <c r="C7" s="78"/>
      <c r="D7" s="79"/>
      <c r="E7" s="78"/>
      <c r="F7" s="79"/>
      <c r="G7" s="78"/>
      <c r="H7" s="79"/>
      <c r="I7" s="78"/>
      <c r="J7" s="79"/>
      <c r="K7" s="102"/>
      <c r="L7" s="103"/>
      <c r="M7" s="100"/>
      <c r="N7" s="104"/>
      <c r="O7" s="104"/>
    </row>
    <row r="8" customHeight="1" spans="1:15">
      <c r="A8" s="76"/>
      <c r="B8" s="77"/>
      <c r="C8" s="78"/>
      <c r="D8" s="79"/>
      <c r="E8" s="78"/>
      <c r="F8" s="79"/>
      <c r="G8" s="78"/>
      <c r="H8" s="79"/>
      <c r="I8" s="78"/>
      <c r="J8" s="79"/>
      <c r="K8" s="105"/>
      <c r="L8" s="106"/>
      <c r="M8" s="100"/>
      <c r="N8" s="104"/>
      <c r="O8" s="104"/>
    </row>
    <row r="9" customHeight="1" spans="1:15">
      <c r="A9" s="81" t="s">
        <v>152</v>
      </c>
      <c r="B9" s="82" t="s">
        <v>744</v>
      </c>
      <c r="C9" s="78"/>
      <c r="D9" s="80"/>
      <c r="E9" s="78"/>
      <c r="F9" s="80"/>
      <c r="G9" s="78"/>
      <c r="H9" s="80"/>
      <c r="I9" s="78"/>
      <c r="J9" s="80"/>
      <c r="K9" s="98">
        <v>10</v>
      </c>
      <c r="L9" s="99"/>
      <c r="M9" s="107" t="str">
        <f>IF(L9="","/",(K9-L9)/K9)</f>
        <v>/</v>
      </c>
      <c r="N9" s="108">
        <v>0.2</v>
      </c>
      <c r="O9" s="108" t="s">
        <v>75</v>
      </c>
    </row>
    <row r="10" customHeight="1" spans="1:15">
      <c r="A10" s="83"/>
      <c r="B10" s="84"/>
      <c r="C10" s="78"/>
      <c r="D10" s="80"/>
      <c r="E10" s="78"/>
      <c r="F10" s="80"/>
      <c r="G10" s="78"/>
      <c r="H10" s="80"/>
      <c r="I10" s="78"/>
      <c r="J10" s="80"/>
      <c r="K10" s="102"/>
      <c r="L10" s="103"/>
      <c r="M10" s="109"/>
      <c r="N10" s="110"/>
      <c r="O10" s="110"/>
    </row>
    <row r="11" customHeight="1" spans="1:15">
      <c r="A11" s="85"/>
      <c r="B11" s="86"/>
      <c r="C11" s="78"/>
      <c r="D11" s="80"/>
      <c r="E11" s="78"/>
      <c r="F11" s="80"/>
      <c r="G11" s="78"/>
      <c r="H11" s="80"/>
      <c r="I11" s="78"/>
      <c r="J11" s="80"/>
      <c r="K11" s="105"/>
      <c r="L11" s="106"/>
      <c r="M11" s="111"/>
      <c r="N11" s="112"/>
      <c r="O11" s="112"/>
    </row>
    <row r="12" customHeight="1" spans="1:15">
      <c r="A12" s="76" t="s">
        <v>153</v>
      </c>
      <c r="B12" s="77" t="s">
        <v>745</v>
      </c>
      <c r="C12" s="78"/>
      <c r="D12" s="79"/>
      <c r="E12" s="78"/>
      <c r="F12" s="79"/>
      <c r="G12" s="78"/>
      <c r="H12" s="79"/>
      <c r="I12" s="78"/>
      <c r="J12" s="79"/>
      <c r="K12" s="98">
        <v>10</v>
      </c>
      <c r="L12" s="99"/>
      <c r="M12" s="100" t="str">
        <f>IF(L12="","/",(100-L12*10)/100)</f>
        <v>/</v>
      </c>
      <c r="N12" s="101">
        <v>0.2</v>
      </c>
      <c r="O12" s="108" t="s">
        <v>75</v>
      </c>
    </row>
    <row r="13" customHeight="1" spans="1:15">
      <c r="A13" s="76"/>
      <c r="B13" s="77"/>
      <c r="C13" s="78"/>
      <c r="D13" s="79"/>
      <c r="E13" s="78"/>
      <c r="F13" s="79"/>
      <c r="G13" s="78"/>
      <c r="H13" s="79"/>
      <c r="I13" s="78"/>
      <c r="J13" s="79"/>
      <c r="K13" s="102"/>
      <c r="L13" s="103"/>
      <c r="M13" s="100"/>
      <c r="N13" s="104"/>
      <c r="O13" s="110"/>
    </row>
    <row r="14" customHeight="1" spans="1:15">
      <c r="A14" s="76"/>
      <c r="B14" s="77"/>
      <c r="C14" s="78"/>
      <c r="D14" s="79"/>
      <c r="E14" s="78"/>
      <c r="F14" s="79"/>
      <c r="G14" s="78"/>
      <c r="H14" s="79"/>
      <c r="I14" s="78"/>
      <c r="J14" s="79"/>
      <c r="K14" s="105"/>
      <c r="L14" s="106"/>
      <c r="M14" s="100"/>
      <c r="N14" s="104"/>
      <c r="O14" s="112"/>
    </row>
    <row r="15" customHeight="1" spans="1:15">
      <c r="A15" s="76" t="s">
        <v>154</v>
      </c>
      <c r="B15" s="77" t="s">
        <v>746</v>
      </c>
      <c r="C15" s="78"/>
      <c r="D15" s="80"/>
      <c r="E15" s="78"/>
      <c r="F15" s="79"/>
      <c r="G15" s="78"/>
      <c r="H15" s="79"/>
      <c r="I15" s="78"/>
      <c r="J15" s="79"/>
      <c r="K15" s="98">
        <v>10</v>
      </c>
      <c r="L15" s="99"/>
      <c r="M15" s="113" t="str">
        <f>IF(L15="","/",(100-L15*10)/100)</f>
        <v>/</v>
      </c>
      <c r="N15" s="101">
        <v>0.2</v>
      </c>
      <c r="O15" s="108" t="s">
        <v>75</v>
      </c>
    </row>
    <row r="16" customHeight="1" spans="1:15">
      <c r="A16" s="76"/>
      <c r="B16" s="77"/>
      <c r="C16" s="78"/>
      <c r="D16" s="80"/>
      <c r="E16" s="78"/>
      <c r="F16" s="79"/>
      <c r="G16" s="78"/>
      <c r="H16" s="79"/>
      <c r="I16" s="78"/>
      <c r="J16" s="79"/>
      <c r="K16" s="102"/>
      <c r="L16" s="103"/>
      <c r="M16" s="113"/>
      <c r="N16" s="104"/>
      <c r="O16" s="110"/>
    </row>
    <row r="17" customHeight="1" spans="1:15">
      <c r="A17" s="76"/>
      <c r="B17" s="77"/>
      <c r="C17" s="78"/>
      <c r="D17" s="79"/>
      <c r="E17" s="78"/>
      <c r="F17" s="79"/>
      <c r="G17" s="87"/>
      <c r="H17" s="88"/>
      <c r="I17" s="78"/>
      <c r="J17" s="88"/>
      <c r="K17" s="105"/>
      <c r="L17" s="106"/>
      <c r="M17" s="113"/>
      <c r="N17" s="104"/>
      <c r="O17" s="112"/>
    </row>
    <row r="18" customHeight="1" spans="1:15">
      <c r="A18" s="89" t="s">
        <v>155</v>
      </c>
      <c r="B18" s="77" t="s">
        <v>747</v>
      </c>
      <c r="C18" s="78"/>
      <c r="D18" s="88"/>
      <c r="E18" s="78"/>
      <c r="F18" s="88"/>
      <c r="G18" s="78"/>
      <c r="H18" s="88"/>
      <c r="I18" s="78"/>
      <c r="J18" s="88"/>
      <c r="K18" s="98">
        <v>10</v>
      </c>
      <c r="L18" s="114"/>
      <c r="M18" s="115" t="str">
        <f>IF(L18="","/",(K18-L18)/K18)</f>
        <v>/</v>
      </c>
      <c r="N18" s="101">
        <v>0.2</v>
      </c>
      <c r="O18" s="108" t="s">
        <v>75</v>
      </c>
    </row>
    <row r="19" customHeight="1" spans="1:15">
      <c r="A19" s="89"/>
      <c r="B19" s="77"/>
      <c r="C19" s="78"/>
      <c r="D19" s="88"/>
      <c r="E19" s="78"/>
      <c r="F19" s="88"/>
      <c r="G19" s="78"/>
      <c r="H19" s="88"/>
      <c r="I19" s="78"/>
      <c r="J19" s="80"/>
      <c r="K19" s="102"/>
      <c r="L19" s="116"/>
      <c r="M19" s="117"/>
      <c r="N19" s="101"/>
      <c r="O19" s="110"/>
    </row>
    <row r="20" customHeight="1" spans="1:15">
      <c r="A20" s="89"/>
      <c r="B20" s="77"/>
      <c r="C20" s="78"/>
      <c r="D20" s="88"/>
      <c r="E20" s="78"/>
      <c r="F20" s="88"/>
      <c r="G20" s="78"/>
      <c r="H20" s="88"/>
      <c r="I20" s="78"/>
      <c r="J20" s="88"/>
      <c r="K20" s="105"/>
      <c r="L20" s="118"/>
      <c r="M20" s="119"/>
      <c r="N20" s="104"/>
      <c r="O20" s="112"/>
    </row>
    <row r="21" ht="46.5" customHeight="1" spans="1:15">
      <c r="A21" s="89" t="s">
        <v>156</v>
      </c>
      <c r="B21" s="77" t="s">
        <v>748</v>
      </c>
      <c r="C21" s="78"/>
      <c r="D21" s="88"/>
      <c r="E21" s="78"/>
      <c r="F21" s="88"/>
      <c r="G21" s="78"/>
      <c r="H21" s="88"/>
      <c r="I21" s="78"/>
      <c r="J21" s="88"/>
      <c r="K21" s="105">
        <v>20</v>
      </c>
      <c r="L21" s="118"/>
      <c r="M21" s="119" t="str">
        <f>IF(L21="","/",(K21-L21)/K21)</f>
        <v>/</v>
      </c>
      <c r="N21" s="101">
        <v>0</v>
      </c>
      <c r="O21" s="104" t="s">
        <v>749</v>
      </c>
    </row>
    <row r="22" customHeight="1" spans="1:14">
      <c r="A22" s="90" t="s">
        <v>750</v>
      </c>
      <c r="B22" s="90"/>
      <c r="C22" s="91" t="str">
        <f>I28</f>
        <v>/</v>
      </c>
      <c r="D22" s="91"/>
      <c r="E22" s="91"/>
      <c r="F22" s="91"/>
      <c r="G22" s="91"/>
      <c r="H22" s="91"/>
      <c r="I22" s="91"/>
      <c r="J22" s="91"/>
      <c r="K22" s="91"/>
      <c r="L22" s="91"/>
      <c r="M22" s="91"/>
      <c r="N22" s="91"/>
    </row>
    <row r="26" customHeight="1" spans="3:9">
      <c r="C26" s="92"/>
      <c r="D26" s="93" t="s">
        <v>751</v>
      </c>
      <c r="E26" s="93" t="s">
        <v>752</v>
      </c>
      <c r="F26" s="93" t="s">
        <v>753</v>
      </c>
      <c r="G26" s="93" t="s">
        <v>754</v>
      </c>
      <c r="H26" s="93" t="s">
        <v>755</v>
      </c>
      <c r="I26" s="92" t="s">
        <v>756</v>
      </c>
    </row>
    <row r="27" customHeight="1" spans="3:9">
      <c r="C27" s="92" t="s">
        <v>84</v>
      </c>
      <c r="D27" s="94" t="str">
        <f>IF(D28="/","/",20%)</f>
        <v>/</v>
      </c>
      <c r="E27" s="94" t="str">
        <f t="shared" ref="E27:H27" si="0">IF(E28="/","/",20%)</f>
        <v>/</v>
      </c>
      <c r="F27" s="94" t="str">
        <f t="shared" si="0"/>
        <v>/</v>
      </c>
      <c r="G27" s="94" t="str">
        <f t="shared" si="0"/>
        <v>/</v>
      </c>
      <c r="H27" s="94" t="str">
        <f t="shared" si="0"/>
        <v>/</v>
      </c>
      <c r="I27" s="100" t="str">
        <f>IF(AND(D28="/",E28="/",F28="/",G28="/",H28="/"),"/",SUMPRODUCT(D28:H28,D27:H27)/SUM(D27:H27))</f>
        <v>/</v>
      </c>
    </row>
    <row r="28" customHeight="1" spans="3:9">
      <c r="C28" s="92" t="s">
        <v>76</v>
      </c>
      <c r="D28" s="94" t="str">
        <f>M4</f>
        <v>/</v>
      </c>
      <c r="E28" s="94" t="str">
        <f>M9</f>
        <v>/</v>
      </c>
      <c r="F28" s="94" t="str">
        <f>M12</f>
        <v>/</v>
      </c>
      <c r="G28" s="94" t="str">
        <f>M15</f>
        <v>/</v>
      </c>
      <c r="H28" s="94" t="str">
        <f>M18</f>
        <v>/</v>
      </c>
      <c r="I28" s="100" t="str">
        <f>IF(AND(D28="/",E28="/",F28="/",G28="/",H28="/"),"/",SUMPRODUCT(D28:H28,D27:H27)/SUM(D27:H27))</f>
        <v>/</v>
      </c>
    </row>
    <row r="29" customHeight="1" spans="8:9">
      <c r="H29" s="92" t="s">
        <v>53</v>
      </c>
      <c r="I29" s="120" t="str">
        <f>D28</f>
        <v>/</v>
      </c>
    </row>
    <row r="30" customHeight="1" spans="8:9">
      <c r="H30" s="92" t="s">
        <v>75</v>
      </c>
      <c r="I30" s="92" t="str">
        <f>IF(AND(E28="/",F28="/",G28="/",H28="/"),"/",SUMPRODUCT(E28:H28,E27:H27)/SUM(E27:H27))</f>
        <v>/</v>
      </c>
    </row>
  </sheetData>
  <mergeCells count="120">
    <mergeCell ref="A1:N1"/>
    <mergeCell ref="A2:B2"/>
    <mergeCell ref="C3:D3"/>
    <mergeCell ref="E3:F3"/>
    <mergeCell ref="G3:H3"/>
    <mergeCell ref="I3:J3"/>
    <mergeCell ref="C4:D4"/>
    <mergeCell ref="E4:F4"/>
    <mergeCell ref="G4:H4"/>
    <mergeCell ref="I4:J4"/>
    <mergeCell ref="C5:D5"/>
    <mergeCell ref="E5:F5"/>
    <mergeCell ref="G5:H5"/>
    <mergeCell ref="I5:J5"/>
    <mergeCell ref="C6:D6"/>
    <mergeCell ref="E6:F6"/>
    <mergeCell ref="G6:H6"/>
    <mergeCell ref="I6:J6"/>
    <mergeCell ref="C7:D7"/>
    <mergeCell ref="E7:F7"/>
    <mergeCell ref="G7:H7"/>
    <mergeCell ref="I7:J7"/>
    <mergeCell ref="C8:D8"/>
    <mergeCell ref="E8:F8"/>
    <mergeCell ref="G8:H8"/>
    <mergeCell ref="I8:J8"/>
    <mergeCell ref="C9:D9"/>
    <mergeCell ref="E9:F9"/>
    <mergeCell ref="G9:H9"/>
    <mergeCell ref="I9:J9"/>
    <mergeCell ref="C10:D10"/>
    <mergeCell ref="E10:F10"/>
    <mergeCell ref="G10:H10"/>
    <mergeCell ref="I10:J10"/>
    <mergeCell ref="C11:D11"/>
    <mergeCell ref="E11:F11"/>
    <mergeCell ref="G11:H11"/>
    <mergeCell ref="I11:J11"/>
    <mergeCell ref="C12:D12"/>
    <mergeCell ref="E12:F12"/>
    <mergeCell ref="G12:H12"/>
    <mergeCell ref="I12:J12"/>
    <mergeCell ref="C13:D13"/>
    <mergeCell ref="E13:F13"/>
    <mergeCell ref="G13:H13"/>
    <mergeCell ref="I13:J13"/>
    <mergeCell ref="C14:D14"/>
    <mergeCell ref="E14:F14"/>
    <mergeCell ref="G14:H14"/>
    <mergeCell ref="I14:J14"/>
    <mergeCell ref="C15:D15"/>
    <mergeCell ref="E15:F15"/>
    <mergeCell ref="G15:H15"/>
    <mergeCell ref="I15:J15"/>
    <mergeCell ref="C16:D16"/>
    <mergeCell ref="E16:F16"/>
    <mergeCell ref="G16:H16"/>
    <mergeCell ref="I16:J16"/>
    <mergeCell ref="C17:D17"/>
    <mergeCell ref="E17:F17"/>
    <mergeCell ref="G17:H17"/>
    <mergeCell ref="I17:J17"/>
    <mergeCell ref="C18:D18"/>
    <mergeCell ref="E18:F18"/>
    <mergeCell ref="G18:H18"/>
    <mergeCell ref="I18:J18"/>
    <mergeCell ref="C19:D19"/>
    <mergeCell ref="E19:F19"/>
    <mergeCell ref="G19:H19"/>
    <mergeCell ref="I19:J19"/>
    <mergeCell ref="C20:D20"/>
    <mergeCell ref="E20:F20"/>
    <mergeCell ref="G20:H20"/>
    <mergeCell ref="I20:J20"/>
    <mergeCell ref="C21:D21"/>
    <mergeCell ref="E21:F21"/>
    <mergeCell ref="G21:H21"/>
    <mergeCell ref="I21:J21"/>
    <mergeCell ref="A22:B22"/>
    <mergeCell ref="C22:N22"/>
    <mergeCell ref="A4:A8"/>
    <mergeCell ref="A9:A11"/>
    <mergeCell ref="A12:A14"/>
    <mergeCell ref="A15:A17"/>
    <mergeCell ref="A18:A20"/>
    <mergeCell ref="B4:B8"/>
    <mergeCell ref="B9:B11"/>
    <mergeCell ref="B12:B14"/>
    <mergeCell ref="B15:B17"/>
    <mergeCell ref="B18:B20"/>
    <mergeCell ref="K2:K3"/>
    <mergeCell ref="K4:K8"/>
    <mergeCell ref="K9:K11"/>
    <mergeCell ref="K12:K14"/>
    <mergeCell ref="K15:K17"/>
    <mergeCell ref="K18:K20"/>
    <mergeCell ref="L2:L3"/>
    <mergeCell ref="L4:L8"/>
    <mergeCell ref="L9:L11"/>
    <mergeCell ref="L12:L14"/>
    <mergeCell ref="L15:L17"/>
    <mergeCell ref="L18:L20"/>
    <mergeCell ref="M2:M3"/>
    <mergeCell ref="M4:M8"/>
    <mergeCell ref="M9:M11"/>
    <mergeCell ref="M12:M14"/>
    <mergeCell ref="M15:M17"/>
    <mergeCell ref="M18:M20"/>
    <mergeCell ref="N2:N3"/>
    <mergeCell ref="N4:N8"/>
    <mergeCell ref="N9:N11"/>
    <mergeCell ref="N12:N14"/>
    <mergeCell ref="N15:N17"/>
    <mergeCell ref="N18:N20"/>
    <mergeCell ref="O2:O3"/>
    <mergeCell ref="O4:O8"/>
    <mergeCell ref="O9:O11"/>
    <mergeCell ref="O12:O14"/>
    <mergeCell ref="O15:O17"/>
    <mergeCell ref="O18:O20"/>
  </mergeCells>
  <pageMargins left="0.699305555555556" right="0.699305555555556" top="0.75" bottom="0.75" header="0.3" footer="0.3"/>
  <pageSetup paperSize="9" fitToHeight="0"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E8"/>
  <sheetViews>
    <sheetView view="pageBreakPreview" zoomScaleNormal="100" workbookViewId="0">
      <selection activeCell="I8" sqref="I8"/>
    </sheetView>
  </sheetViews>
  <sheetFormatPr defaultColWidth="9" defaultRowHeight="16.5" outlineLevelRow="7" outlineLevelCol="4"/>
  <cols>
    <col min="1" max="1" width="20.1272727272727" style="22" customWidth="1"/>
    <col min="2" max="4" width="9.12727272727273" style="22" customWidth="1"/>
    <col min="5" max="5" width="11.1272727272727" style="22" customWidth="1"/>
    <col min="6" max="16384" width="9" style="22"/>
  </cols>
  <sheetData>
    <row r="1" spans="1:5">
      <c r="A1" s="24" t="s">
        <v>757</v>
      </c>
      <c r="B1" s="24"/>
      <c r="C1" s="24"/>
      <c r="D1" s="24"/>
      <c r="E1" s="24"/>
    </row>
    <row r="2" spans="1:5">
      <c r="A2" s="24"/>
      <c r="B2" s="24"/>
      <c r="C2" s="24"/>
      <c r="D2" s="24"/>
      <c r="E2" s="24" t="s">
        <v>170</v>
      </c>
    </row>
    <row r="3" spans="1:5">
      <c r="A3" s="24" t="s">
        <v>416</v>
      </c>
      <c r="B3" s="24" t="s">
        <v>417</v>
      </c>
      <c r="C3" s="24" t="s">
        <v>418</v>
      </c>
      <c r="D3" s="24" t="s">
        <v>419</v>
      </c>
      <c r="E3" s="24" t="s">
        <v>420</v>
      </c>
    </row>
    <row r="4" spans="1:5">
      <c r="A4" s="28" t="s">
        <v>151</v>
      </c>
      <c r="B4" s="28" t="s">
        <v>758</v>
      </c>
      <c r="C4" s="28" t="s">
        <v>213</v>
      </c>
      <c r="D4" s="28" t="s">
        <v>758</v>
      </c>
      <c r="E4" s="64" t="str">
        <f>防渗漏管理!M4</f>
        <v>/</v>
      </c>
    </row>
    <row r="5" spans="1:5">
      <c r="A5" s="28" t="s">
        <v>152</v>
      </c>
      <c r="B5" s="28" t="s">
        <v>758</v>
      </c>
      <c r="C5" s="28" t="s">
        <v>213</v>
      </c>
      <c r="D5" s="28" t="s">
        <v>758</v>
      </c>
      <c r="E5" s="64" t="str">
        <f>防渗漏管理!M9</f>
        <v>/</v>
      </c>
    </row>
    <row r="6" spans="1:5">
      <c r="A6" s="28" t="s">
        <v>153</v>
      </c>
      <c r="B6" s="28" t="s">
        <v>758</v>
      </c>
      <c r="C6" s="28" t="s">
        <v>213</v>
      </c>
      <c r="D6" s="28" t="s">
        <v>758</v>
      </c>
      <c r="E6" s="64" t="str">
        <f>防渗漏管理!M12</f>
        <v>/</v>
      </c>
    </row>
    <row r="7" spans="1:5">
      <c r="A7" s="25" t="s">
        <v>154</v>
      </c>
      <c r="B7" s="28" t="s">
        <v>758</v>
      </c>
      <c r="C7" s="28" t="s">
        <v>213</v>
      </c>
      <c r="D7" s="28" t="s">
        <v>758</v>
      </c>
      <c r="E7" s="64" t="str">
        <f>防渗漏管理!M15</f>
        <v>/</v>
      </c>
    </row>
    <row r="8" spans="1:5">
      <c r="A8" s="65" t="s">
        <v>155</v>
      </c>
      <c r="B8" s="28" t="s">
        <v>758</v>
      </c>
      <c r="C8" s="28" t="s">
        <v>213</v>
      </c>
      <c r="D8" s="28" t="s">
        <v>758</v>
      </c>
      <c r="E8" s="64" t="str">
        <f>防渗漏管理!M18</f>
        <v>/</v>
      </c>
    </row>
  </sheetData>
  <mergeCells count="1">
    <mergeCell ref="A1:E1"/>
  </mergeCells>
  <pageMargins left="0.75" right="0.75" top="1" bottom="1" header="0.5" footer="0.5"/>
  <pageSetup paperSize="9"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8"/>
  <sheetViews>
    <sheetView zoomScale="70" zoomScaleNormal="70" workbookViewId="0">
      <selection activeCell="M8" sqref="M8"/>
    </sheetView>
  </sheetViews>
  <sheetFormatPr defaultColWidth="9" defaultRowHeight="30" customHeight="1"/>
  <cols>
    <col min="1" max="3" width="8.87272727272727" style="40"/>
    <col min="4" max="4" width="52.6272727272727" style="40" customWidth="1"/>
    <col min="5" max="5" width="30.2545454545455" style="40" customWidth="1"/>
    <col min="6" max="7" width="11.1272727272727" style="40" customWidth="1"/>
    <col min="8" max="8" width="11.8727272727273" style="40" customWidth="1"/>
    <col min="9" max="9" width="12" style="40" customWidth="1"/>
    <col min="10" max="10" width="25.6272727272727" style="40" customWidth="1"/>
    <col min="11" max="11" width="14" style="40" customWidth="1"/>
    <col min="12" max="259" width="8.87272727272727" style="41"/>
    <col min="260" max="260" width="52.6272727272727" style="41" customWidth="1"/>
    <col min="261" max="261" width="19.5" style="41" customWidth="1"/>
    <col min="262" max="262" width="11.8727272727273" style="41" customWidth="1"/>
    <col min="263" max="263" width="12" style="41" customWidth="1"/>
    <col min="264" max="264" width="9" style="41" hidden="1" customWidth="1"/>
    <col min="265" max="265" width="14" style="41" customWidth="1"/>
    <col min="266" max="515" width="8.87272727272727" style="41"/>
    <col min="516" max="516" width="52.6272727272727" style="41" customWidth="1"/>
    <col min="517" max="517" width="19.5" style="41" customWidth="1"/>
    <col min="518" max="518" width="11.8727272727273" style="41" customWidth="1"/>
    <col min="519" max="519" width="12" style="41" customWidth="1"/>
    <col min="520" max="520" width="9" style="41" hidden="1" customWidth="1"/>
    <col min="521" max="521" width="14" style="41" customWidth="1"/>
    <col min="522" max="771" width="8.87272727272727" style="41"/>
    <col min="772" max="772" width="52.6272727272727" style="41" customWidth="1"/>
    <col min="773" max="773" width="19.5" style="41" customWidth="1"/>
    <col min="774" max="774" width="11.8727272727273" style="41" customWidth="1"/>
    <col min="775" max="775" width="12" style="41" customWidth="1"/>
    <col min="776" max="776" width="9" style="41" hidden="1" customWidth="1"/>
    <col min="777" max="777" width="14" style="41" customWidth="1"/>
    <col min="778" max="1027" width="8.87272727272727" style="41"/>
    <col min="1028" max="1028" width="52.6272727272727" style="41" customWidth="1"/>
    <col min="1029" max="1029" width="19.5" style="41" customWidth="1"/>
    <col min="1030" max="1030" width="11.8727272727273" style="41" customWidth="1"/>
    <col min="1031" max="1031" width="12" style="41" customWidth="1"/>
    <col min="1032" max="1032" width="9" style="41" hidden="1" customWidth="1"/>
    <col min="1033" max="1033" width="14" style="41" customWidth="1"/>
    <col min="1034" max="1283" width="8.87272727272727" style="41"/>
    <col min="1284" max="1284" width="52.6272727272727" style="41" customWidth="1"/>
    <col min="1285" max="1285" width="19.5" style="41" customWidth="1"/>
    <col min="1286" max="1286" width="11.8727272727273" style="41" customWidth="1"/>
    <col min="1287" max="1287" width="12" style="41" customWidth="1"/>
    <col min="1288" max="1288" width="9" style="41" hidden="1" customWidth="1"/>
    <col min="1289" max="1289" width="14" style="41" customWidth="1"/>
    <col min="1290" max="1539" width="8.87272727272727" style="41"/>
    <col min="1540" max="1540" width="52.6272727272727" style="41" customWidth="1"/>
    <col min="1541" max="1541" width="19.5" style="41" customWidth="1"/>
    <col min="1542" max="1542" width="11.8727272727273" style="41" customWidth="1"/>
    <col min="1543" max="1543" width="12" style="41" customWidth="1"/>
    <col min="1544" max="1544" width="9" style="41" hidden="1" customWidth="1"/>
    <col min="1545" max="1545" width="14" style="41" customWidth="1"/>
    <col min="1546" max="1795" width="8.87272727272727" style="41"/>
    <col min="1796" max="1796" width="52.6272727272727" style="41" customWidth="1"/>
    <col min="1797" max="1797" width="19.5" style="41" customWidth="1"/>
    <col min="1798" max="1798" width="11.8727272727273" style="41" customWidth="1"/>
    <col min="1799" max="1799" width="12" style="41" customWidth="1"/>
    <col min="1800" max="1800" width="9" style="41" hidden="1" customWidth="1"/>
    <col min="1801" max="1801" width="14" style="41" customWidth="1"/>
    <col min="1802" max="2051" width="8.87272727272727" style="41"/>
    <col min="2052" max="2052" width="52.6272727272727" style="41" customWidth="1"/>
    <col min="2053" max="2053" width="19.5" style="41" customWidth="1"/>
    <col min="2054" max="2054" width="11.8727272727273" style="41" customWidth="1"/>
    <col min="2055" max="2055" width="12" style="41" customWidth="1"/>
    <col min="2056" max="2056" width="9" style="41" hidden="1" customWidth="1"/>
    <col min="2057" max="2057" width="14" style="41" customWidth="1"/>
    <col min="2058" max="2307" width="8.87272727272727" style="41"/>
    <col min="2308" max="2308" width="52.6272727272727" style="41" customWidth="1"/>
    <col min="2309" max="2309" width="19.5" style="41" customWidth="1"/>
    <col min="2310" max="2310" width="11.8727272727273" style="41" customWidth="1"/>
    <col min="2311" max="2311" width="12" style="41" customWidth="1"/>
    <col min="2312" max="2312" width="9" style="41" hidden="1" customWidth="1"/>
    <col min="2313" max="2313" width="14" style="41" customWidth="1"/>
    <col min="2314" max="2563" width="8.87272727272727" style="41"/>
    <col min="2564" max="2564" width="52.6272727272727" style="41" customWidth="1"/>
    <col min="2565" max="2565" width="19.5" style="41" customWidth="1"/>
    <col min="2566" max="2566" width="11.8727272727273" style="41" customWidth="1"/>
    <col min="2567" max="2567" width="12" style="41" customWidth="1"/>
    <col min="2568" max="2568" width="9" style="41" hidden="1" customWidth="1"/>
    <col min="2569" max="2569" width="14" style="41" customWidth="1"/>
    <col min="2570" max="2819" width="8.87272727272727" style="41"/>
    <col min="2820" max="2820" width="52.6272727272727" style="41" customWidth="1"/>
    <col min="2821" max="2821" width="19.5" style="41" customWidth="1"/>
    <col min="2822" max="2822" width="11.8727272727273" style="41" customWidth="1"/>
    <col min="2823" max="2823" width="12" style="41" customWidth="1"/>
    <col min="2824" max="2824" width="9" style="41" hidden="1" customWidth="1"/>
    <col min="2825" max="2825" width="14" style="41" customWidth="1"/>
    <col min="2826" max="3075" width="8.87272727272727" style="41"/>
    <col min="3076" max="3076" width="52.6272727272727" style="41" customWidth="1"/>
    <col min="3077" max="3077" width="19.5" style="41" customWidth="1"/>
    <col min="3078" max="3078" width="11.8727272727273" style="41" customWidth="1"/>
    <col min="3079" max="3079" width="12" style="41" customWidth="1"/>
    <col min="3080" max="3080" width="9" style="41" hidden="1" customWidth="1"/>
    <col min="3081" max="3081" width="14" style="41" customWidth="1"/>
    <col min="3082" max="3331" width="8.87272727272727" style="41"/>
    <col min="3332" max="3332" width="52.6272727272727" style="41" customWidth="1"/>
    <col min="3333" max="3333" width="19.5" style="41" customWidth="1"/>
    <col min="3334" max="3334" width="11.8727272727273" style="41" customWidth="1"/>
    <col min="3335" max="3335" width="12" style="41" customWidth="1"/>
    <col min="3336" max="3336" width="9" style="41" hidden="1" customWidth="1"/>
    <col min="3337" max="3337" width="14" style="41" customWidth="1"/>
    <col min="3338" max="3587" width="8.87272727272727" style="41"/>
    <col min="3588" max="3588" width="52.6272727272727" style="41" customWidth="1"/>
    <col min="3589" max="3589" width="19.5" style="41" customWidth="1"/>
    <col min="3590" max="3590" width="11.8727272727273" style="41" customWidth="1"/>
    <col min="3591" max="3591" width="12" style="41" customWidth="1"/>
    <col min="3592" max="3592" width="9" style="41" hidden="1" customWidth="1"/>
    <col min="3593" max="3593" width="14" style="41" customWidth="1"/>
    <col min="3594" max="3843" width="8.87272727272727" style="41"/>
    <col min="3844" max="3844" width="52.6272727272727" style="41" customWidth="1"/>
    <col min="3845" max="3845" width="19.5" style="41" customWidth="1"/>
    <col min="3846" max="3846" width="11.8727272727273" style="41" customWidth="1"/>
    <col min="3847" max="3847" width="12" style="41" customWidth="1"/>
    <col min="3848" max="3848" width="9" style="41" hidden="1" customWidth="1"/>
    <col min="3849" max="3849" width="14" style="41" customWidth="1"/>
    <col min="3850" max="4099" width="8.87272727272727" style="41"/>
    <col min="4100" max="4100" width="52.6272727272727" style="41" customWidth="1"/>
    <col min="4101" max="4101" width="19.5" style="41" customWidth="1"/>
    <col min="4102" max="4102" width="11.8727272727273" style="41" customWidth="1"/>
    <col min="4103" max="4103" width="12" style="41" customWidth="1"/>
    <col min="4104" max="4104" width="9" style="41" hidden="1" customWidth="1"/>
    <col min="4105" max="4105" width="14" style="41" customWidth="1"/>
    <col min="4106" max="4355" width="8.87272727272727" style="41"/>
    <col min="4356" max="4356" width="52.6272727272727" style="41" customWidth="1"/>
    <col min="4357" max="4357" width="19.5" style="41" customWidth="1"/>
    <col min="4358" max="4358" width="11.8727272727273" style="41" customWidth="1"/>
    <col min="4359" max="4359" width="12" style="41" customWidth="1"/>
    <col min="4360" max="4360" width="9" style="41" hidden="1" customWidth="1"/>
    <col min="4361" max="4361" width="14" style="41" customWidth="1"/>
    <col min="4362" max="4611" width="8.87272727272727" style="41"/>
    <col min="4612" max="4612" width="52.6272727272727" style="41" customWidth="1"/>
    <col min="4613" max="4613" width="19.5" style="41" customWidth="1"/>
    <col min="4614" max="4614" width="11.8727272727273" style="41" customWidth="1"/>
    <col min="4615" max="4615" width="12" style="41" customWidth="1"/>
    <col min="4616" max="4616" width="9" style="41" hidden="1" customWidth="1"/>
    <col min="4617" max="4617" width="14" style="41" customWidth="1"/>
    <col min="4618" max="4867" width="8.87272727272727" style="41"/>
    <col min="4868" max="4868" width="52.6272727272727" style="41" customWidth="1"/>
    <col min="4869" max="4869" width="19.5" style="41" customWidth="1"/>
    <col min="4870" max="4870" width="11.8727272727273" style="41" customWidth="1"/>
    <col min="4871" max="4871" width="12" style="41" customWidth="1"/>
    <col min="4872" max="4872" width="9" style="41" hidden="1" customWidth="1"/>
    <col min="4873" max="4873" width="14" style="41" customWidth="1"/>
    <col min="4874" max="5123" width="8.87272727272727" style="41"/>
    <col min="5124" max="5124" width="52.6272727272727" style="41" customWidth="1"/>
    <col min="5125" max="5125" width="19.5" style="41" customWidth="1"/>
    <col min="5126" max="5126" width="11.8727272727273" style="41" customWidth="1"/>
    <col min="5127" max="5127" width="12" style="41" customWidth="1"/>
    <col min="5128" max="5128" width="9" style="41" hidden="1" customWidth="1"/>
    <col min="5129" max="5129" width="14" style="41" customWidth="1"/>
    <col min="5130" max="5379" width="8.87272727272727" style="41"/>
    <col min="5380" max="5380" width="52.6272727272727" style="41" customWidth="1"/>
    <col min="5381" max="5381" width="19.5" style="41" customWidth="1"/>
    <col min="5382" max="5382" width="11.8727272727273" style="41" customWidth="1"/>
    <col min="5383" max="5383" width="12" style="41" customWidth="1"/>
    <col min="5384" max="5384" width="9" style="41" hidden="1" customWidth="1"/>
    <col min="5385" max="5385" width="14" style="41" customWidth="1"/>
    <col min="5386" max="5635" width="8.87272727272727" style="41"/>
    <col min="5636" max="5636" width="52.6272727272727" style="41" customWidth="1"/>
    <col min="5637" max="5637" width="19.5" style="41" customWidth="1"/>
    <col min="5638" max="5638" width="11.8727272727273" style="41" customWidth="1"/>
    <col min="5639" max="5639" width="12" style="41" customWidth="1"/>
    <col min="5640" max="5640" width="9" style="41" hidden="1" customWidth="1"/>
    <col min="5641" max="5641" width="14" style="41" customWidth="1"/>
    <col min="5642" max="5891" width="8.87272727272727" style="41"/>
    <col min="5892" max="5892" width="52.6272727272727" style="41" customWidth="1"/>
    <col min="5893" max="5893" width="19.5" style="41" customWidth="1"/>
    <col min="5894" max="5894" width="11.8727272727273" style="41" customWidth="1"/>
    <col min="5895" max="5895" width="12" style="41" customWidth="1"/>
    <col min="5896" max="5896" width="9" style="41" hidden="1" customWidth="1"/>
    <col min="5897" max="5897" width="14" style="41" customWidth="1"/>
    <col min="5898" max="6147" width="8.87272727272727" style="41"/>
    <col min="6148" max="6148" width="52.6272727272727" style="41" customWidth="1"/>
    <col min="6149" max="6149" width="19.5" style="41" customWidth="1"/>
    <col min="6150" max="6150" width="11.8727272727273" style="41" customWidth="1"/>
    <col min="6151" max="6151" width="12" style="41" customWidth="1"/>
    <col min="6152" max="6152" width="9" style="41" hidden="1" customWidth="1"/>
    <col min="6153" max="6153" width="14" style="41" customWidth="1"/>
    <col min="6154" max="6403" width="8.87272727272727" style="41"/>
    <col min="6404" max="6404" width="52.6272727272727" style="41" customWidth="1"/>
    <col min="6405" max="6405" width="19.5" style="41" customWidth="1"/>
    <col min="6406" max="6406" width="11.8727272727273" style="41" customWidth="1"/>
    <col min="6407" max="6407" width="12" style="41" customWidth="1"/>
    <col min="6408" max="6408" width="9" style="41" hidden="1" customWidth="1"/>
    <col min="6409" max="6409" width="14" style="41" customWidth="1"/>
    <col min="6410" max="6659" width="8.87272727272727" style="41"/>
    <col min="6660" max="6660" width="52.6272727272727" style="41" customWidth="1"/>
    <col min="6661" max="6661" width="19.5" style="41" customWidth="1"/>
    <col min="6662" max="6662" width="11.8727272727273" style="41" customWidth="1"/>
    <col min="6663" max="6663" width="12" style="41" customWidth="1"/>
    <col min="6664" max="6664" width="9" style="41" hidden="1" customWidth="1"/>
    <col min="6665" max="6665" width="14" style="41" customWidth="1"/>
    <col min="6666" max="6915" width="8.87272727272727" style="41"/>
    <col min="6916" max="6916" width="52.6272727272727" style="41" customWidth="1"/>
    <col min="6917" max="6917" width="19.5" style="41" customWidth="1"/>
    <col min="6918" max="6918" width="11.8727272727273" style="41" customWidth="1"/>
    <col min="6919" max="6919" width="12" style="41" customWidth="1"/>
    <col min="6920" max="6920" width="9" style="41" hidden="1" customWidth="1"/>
    <col min="6921" max="6921" width="14" style="41" customWidth="1"/>
    <col min="6922" max="7171" width="8.87272727272727" style="41"/>
    <col min="7172" max="7172" width="52.6272727272727" style="41" customWidth="1"/>
    <col min="7173" max="7173" width="19.5" style="41" customWidth="1"/>
    <col min="7174" max="7174" width="11.8727272727273" style="41" customWidth="1"/>
    <col min="7175" max="7175" width="12" style="41" customWidth="1"/>
    <col min="7176" max="7176" width="9" style="41" hidden="1" customWidth="1"/>
    <col min="7177" max="7177" width="14" style="41" customWidth="1"/>
    <col min="7178" max="7427" width="8.87272727272727" style="41"/>
    <col min="7428" max="7428" width="52.6272727272727" style="41" customWidth="1"/>
    <col min="7429" max="7429" width="19.5" style="41" customWidth="1"/>
    <col min="7430" max="7430" width="11.8727272727273" style="41" customWidth="1"/>
    <col min="7431" max="7431" width="12" style="41" customWidth="1"/>
    <col min="7432" max="7432" width="9" style="41" hidden="1" customWidth="1"/>
    <col min="7433" max="7433" width="14" style="41" customWidth="1"/>
    <col min="7434" max="7683" width="8.87272727272727" style="41"/>
    <col min="7684" max="7684" width="52.6272727272727" style="41" customWidth="1"/>
    <col min="7685" max="7685" width="19.5" style="41" customWidth="1"/>
    <col min="7686" max="7686" width="11.8727272727273" style="41" customWidth="1"/>
    <col min="7687" max="7687" width="12" style="41" customWidth="1"/>
    <col min="7688" max="7688" width="9" style="41" hidden="1" customWidth="1"/>
    <col min="7689" max="7689" width="14" style="41" customWidth="1"/>
    <col min="7690" max="7939" width="8.87272727272727" style="41"/>
    <col min="7940" max="7940" width="52.6272727272727" style="41" customWidth="1"/>
    <col min="7941" max="7941" width="19.5" style="41" customWidth="1"/>
    <col min="7942" max="7942" width="11.8727272727273" style="41" customWidth="1"/>
    <col min="7943" max="7943" width="12" style="41" customWidth="1"/>
    <col min="7944" max="7944" width="9" style="41" hidden="1" customWidth="1"/>
    <col min="7945" max="7945" width="14" style="41" customWidth="1"/>
    <col min="7946" max="8195" width="8.87272727272727" style="41"/>
    <col min="8196" max="8196" width="52.6272727272727" style="41" customWidth="1"/>
    <col min="8197" max="8197" width="19.5" style="41" customWidth="1"/>
    <col min="8198" max="8198" width="11.8727272727273" style="41" customWidth="1"/>
    <col min="8199" max="8199" width="12" style="41" customWidth="1"/>
    <col min="8200" max="8200" width="9" style="41" hidden="1" customWidth="1"/>
    <col min="8201" max="8201" width="14" style="41" customWidth="1"/>
    <col min="8202" max="8451" width="8.87272727272727" style="41"/>
    <col min="8452" max="8452" width="52.6272727272727" style="41" customWidth="1"/>
    <col min="8453" max="8453" width="19.5" style="41" customWidth="1"/>
    <col min="8454" max="8454" width="11.8727272727273" style="41" customWidth="1"/>
    <col min="8455" max="8455" width="12" style="41" customWidth="1"/>
    <col min="8456" max="8456" width="9" style="41" hidden="1" customWidth="1"/>
    <col min="8457" max="8457" width="14" style="41" customWidth="1"/>
    <col min="8458" max="8707" width="8.87272727272727" style="41"/>
    <col min="8708" max="8708" width="52.6272727272727" style="41" customWidth="1"/>
    <col min="8709" max="8709" width="19.5" style="41" customWidth="1"/>
    <col min="8710" max="8710" width="11.8727272727273" style="41" customWidth="1"/>
    <col min="8711" max="8711" width="12" style="41" customWidth="1"/>
    <col min="8712" max="8712" width="9" style="41" hidden="1" customWidth="1"/>
    <col min="8713" max="8713" width="14" style="41" customWidth="1"/>
    <col min="8714" max="8963" width="8.87272727272727" style="41"/>
    <col min="8964" max="8964" width="52.6272727272727" style="41" customWidth="1"/>
    <col min="8965" max="8965" width="19.5" style="41" customWidth="1"/>
    <col min="8966" max="8966" width="11.8727272727273" style="41" customWidth="1"/>
    <col min="8967" max="8967" width="12" style="41" customWidth="1"/>
    <col min="8968" max="8968" width="9" style="41" hidden="1" customWidth="1"/>
    <col min="8969" max="8969" width="14" style="41" customWidth="1"/>
    <col min="8970" max="9219" width="8.87272727272727" style="41"/>
    <col min="9220" max="9220" width="52.6272727272727" style="41" customWidth="1"/>
    <col min="9221" max="9221" width="19.5" style="41" customWidth="1"/>
    <col min="9222" max="9222" width="11.8727272727273" style="41" customWidth="1"/>
    <col min="9223" max="9223" width="12" style="41" customWidth="1"/>
    <col min="9224" max="9224" width="9" style="41" hidden="1" customWidth="1"/>
    <col min="9225" max="9225" width="14" style="41" customWidth="1"/>
    <col min="9226" max="9475" width="8.87272727272727" style="41"/>
    <col min="9476" max="9476" width="52.6272727272727" style="41" customWidth="1"/>
    <col min="9477" max="9477" width="19.5" style="41" customWidth="1"/>
    <col min="9478" max="9478" width="11.8727272727273" style="41" customWidth="1"/>
    <col min="9479" max="9479" width="12" style="41" customWidth="1"/>
    <col min="9480" max="9480" width="9" style="41" hidden="1" customWidth="1"/>
    <col min="9481" max="9481" width="14" style="41" customWidth="1"/>
    <col min="9482" max="9731" width="8.87272727272727" style="41"/>
    <col min="9732" max="9732" width="52.6272727272727" style="41" customWidth="1"/>
    <col min="9733" max="9733" width="19.5" style="41" customWidth="1"/>
    <col min="9734" max="9734" width="11.8727272727273" style="41" customWidth="1"/>
    <col min="9735" max="9735" width="12" style="41" customWidth="1"/>
    <col min="9736" max="9736" width="9" style="41" hidden="1" customWidth="1"/>
    <col min="9737" max="9737" width="14" style="41" customWidth="1"/>
    <col min="9738" max="9987" width="8.87272727272727" style="41"/>
    <col min="9988" max="9988" width="52.6272727272727" style="41" customWidth="1"/>
    <col min="9989" max="9989" width="19.5" style="41" customWidth="1"/>
    <col min="9990" max="9990" width="11.8727272727273" style="41" customWidth="1"/>
    <col min="9991" max="9991" width="12" style="41" customWidth="1"/>
    <col min="9992" max="9992" width="9" style="41" hidden="1" customWidth="1"/>
    <col min="9993" max="9993" width="14" style="41" customWidth="1"/>
    <col min="9994" max="10243" width="8.87272727272727" style="41"/>
    <col min="10244" max="10244" width="52.6272727272727" style="41" customWidth="1"/>
    <col min="10245" max="10245" width="19.5" style="41" customWidth="1"/>
    <col min="10246" max="10246" width="11.8727272727273" style="41" customWidth="1"/>
    <col min="10247" max="10247" width="12" style="41" customWidth="1"/>
    <col min="10248" max="10248" width="9" style="41" hidden="1" customWidth="1"/>
    <col min="10249" max="10249" width="14" style="41" customWidth="1"/>
    <col min="10250" max="10499" width="8.87272727272727" style="41"/>
    <col min="10500" max="10500" width="52.6272727272727" style="41" customWidth="1"/>
    <col min="10501" max="10501" width="19.5" style="41" customWidth="1"/>
    <col min="10502" max="10502" width="11.8727272727273" style="41" customWidth="1"/>
    <col min="10503" max="10503" width="12" style="41" customWidth="1"/>
    <col min="10504" max="10504" width="9" style="41" hidden="1" customWidth="1"/>
    <col min="10505" max="10505" width="14" style="41" customWidth="1"/>
    <col min="10506" max="10755" width="8.87272727272727" style="41"/>
    <col min="10756" max="10756" width="52.6272727272727" style="41" customWidth="1"/>
    <col min="10757" max="10757" width="19.5" style="41" customWidth="1"/>
    <col min="10758" max="10758" width="11.8727272727273" style="41" customWidth="1"/>
    <col min="10759" max="10759" width="12" style="41" customWidth="1"/>
    <col min="10760" max="10760" width="9" style="41" hidden="1" customWidth="1"/>
    <col min="10761" max="10761" width="14" style="41" customWidth="1"/>
    <col min="10762" max="11011" width="8.87272727272727" style="41"/>
    <col min="11012" max="11012" width="52.6272727272727" style="41" customWidth="1"/>
    <col min="11013" max="11013" width="19.5" style="41" customWidth="1"/>
    <col min="11014" max="11014" width="11.8727272727273" style="41" customWidth="1"/>
    <col min="11015" max="11015" width="12" style="41" customWidth="1"/>
    <col min="11016" max="11016" width="9" style="41" hidden="1" customWidth="1"/>
    <col min="11017" max="11017" width="14" style="41" customWidth="1"/>
    <col min="11018" max="11267" width="8.87272727272727" style="41"/>
    <col min="11268" max="11268" width="52.6272727272727" style="41" customWidth="1"/>
    <col min="11269" max="11269" width="19.5" style="41" customWidth="1"/>
    <col min="11270" max="11270" width="11.8727272727273" style="41" customWidth="1"/>
    <col min="11271" max="11271" width="12" style="41" customWidth="1"/>
    <col min="11272" max="11272" width="9" style="41" hidden="1" customWidth="1"/>
    <col min="11273" max="11273" width="14" style="41" customWidth="1"/>
    <col min="11274" max="11523" width="8.87272727272727" style="41"/>
    <col min="11524" max="11524" width="52.6272727272727" style="41" customWidth="1"/>
    <col min="11525" max="11525" width="19.5" style="41" customWidth="1"/>
    <col min="11526" max="11526" width="11.8727272727273" style="41" customWidth="1"/>
    <col min="11527" max="11527" width="12" style="41" customWidth="1"/>
    <col min="11528" max="11528" width="9" style="41" hidden="1" customWidth="1"/>
    <col min="11529" max="11529" width="14" style="41" customWidth="1"/>
    <col min="11530" max="11779" width="8.87272727272727" style="41"/>
    <col min="11780" max="11780" width="52.6272727272727" style="41" customWidth="1"/>
    <col min="11781" max="11781" width="19.5" style="41" customWidth="1"/>
    <col min="11782" max="11782" width="11.8727272727273" style="41" customWidth="1"/>
    <col min="11783" max="11783" width="12" style="41" customWidth="1"/>
    <col min="11784" max="11784" width="9" style="41" hidden="1" customWidth="1"/>
    <col min="11785" max="11785" width="14" style="41" customWidth="1"/>
    <col min="11786" max="12035" width="8.87272727272727" style="41"/>
    <col min="12036" max="12036" width="52.6272727272727" style="41" customWidth="1"/>
    <col min="12037" max="12037" width="19.5" style="41" customWidth="1"/>
    <col min="12038" max="12038" width="11.8727272727273" style="41" customWidth="1"/>
    <col min="12039" max="12039" width="12" style="41" customWidth="1"/>
    <col min="12040" max="12040" width="9" style="41" hidden="1" customWidth="1"/>
    <col min="12041" max="12041" width="14" style="41" customWidth="1"/>
    <col min="12042" max="12291" width="8.87272727272727" style="41"/>
    <col min="12292" max="12292" width="52.6272727272727" style="41" customWidth="1"/>
    <col min="12293" max="12293" width="19.5" style="41" customWidth="1"/>
    <col min="12294" max="12294" width="11.8727272727273" style="41" customWidth="1"/>
    <col min="12295" max="12295" width="12" style="41" customWidth="1"/>
    <col min="12296" max="12296" width="9" style="41" hidden="1" customWidth="1"/>
    <col min="12297" max="12297" width="14" style="41" customWidth="1"/>
    <col min="12298" max="12547" width="8.87272727272727" style="41"/>
    <col min="12548" max="12548" width="52.6272727272727" style="41" customWidth="1"/>
    <col min="12549" max="12549" width="19.5" style="41" customWidth="1"/>
    <col min="12550" max="12550" width="11.8727272727273" style="41" customWidth="1"/>
    <col min="12551" max="12551" width="12" style="41" customWidth="1"/>
    <col min="12552" max="12552" width="9" style="41" hidden="1" customWidth="1"/>
    <col min="12553" max="12553" width="14" style="41" customWidth="1"/>
    <col min="12554" max="12803" width="8.87272727272727" style="41"/>
    <col min="12804" max="12804" width="52.6272727272727" style="41" customWidth="1"/>
    <col min="12805" max="12805" width="19.5" style="41" customWidth="1"/>
    <col min="12806" max="12806" width="11.8727272727273" style="41" customWidth="1"/>
    <col min="12807" max="12807" width="12" style="41" customWidth="1"/>
    <col min="12808" max="12808" width="9" style="41" hidden="1" customWidth="1"/>
    <col min="12809" max="12809" width="14" style="41" customWidth="1"/>
    <col min="12810" max="13059" width="8.87272727272727" style="41"/>
    <col min="13060" max="13060" width="52.6272727272727" style="41" customWidth="1"/>
    <col min="13061" max="13061" width="19.5" style="41" customWidth="1"/>
    <col min="13062" max="13062" width="11.8727272727273" style="41" customWidth="1"/>
    <col min="13063" max="13063" width="12" style="41" customWidth="1"/>
    <col min="13064" max="13064" width="9" style="41" hidden="1" customWidth="1"/>
    <col min="13065" max="13065" width="14" style="41" customWidth="1"/>
    <col min="13066" max="13315" width="8.87272727272727" style="41"/>
    <col min="13316" max="13316" width="52.6272727272727" style="41" customWidth="1"/>
    <col min="13317" max="13317" width="19.5" style="41" customWidth="1"/>
    <col min="13318" max="13318" width="11.8727272727273" style="41" customWidth="1"/>
    <col min="13319" max="13319" width="12" style="41" customWidth="1"/>
    <col min="13320" max="13320" width="9" style="41" hidden="1" customWidth="1"/>
    <col min="13321" max="13321" width="14" style="41" customWidth="1"/>
    <col min="13322" max="13571" width="8.87272727272727" style="41"/>
    <col min="13572" max="13572" width="52.6272727272727" style="41" customWidth="1"/>
    <col min="13573" max="13573" width="19.5" style="41" customWidth="1"/>
    <col min="13574" max="13574" width="11.8727272727273" style="41" customWidth="1"/>
    <col min="13575" max="13575" width="12" style="41" customWidth="1"/>
    <col min="13576" max="13576" width="9" style="41" hidden="1" customWidth="1"/>
    <col min="13577" max="13577" width="14" style="41" customWidth="1"/>
    <col min="13578" max="13827" width="8.87272727272727" style="41"/>
    <col min="13828" max="13828" width="52.6272727272727" style="41" customWidth="1"/>
    <col min="13829" max="13829" width="19.5" style="41" customWidth="1"/>
    <col min="13830" max="13830" width="11.8727272727273" style="41" customWidth="1"/>
    <col min="13831" max="13831" width="12" style="41" customWidth="1"/>
    <col min="13832" max="13832" width="9" style="41" hidden="1" customWidth="1"/>
    <col min="13833" max="13833" width="14" style="41" customWidth="1"/>
    <col min="13834" max="14083" width="8.87272727272727" style="41"/>
    <col min="14084" max="14084" width="52.6272727272727" style="41" customWidth="1"/>
    <col min="14085" max="14085" width="19.5" style="41" customWidth="1"/>
    <col min="14086" max="14086" width="11.8727272727273" style="41" customWidth="1"/>
    <col min="14087" max="14087" width="12" style="41" customWidth="1"/>
    <col min="14088" max="14088" width="9" style="41" hidden="1" customWidth="1"/>
    <col min="14089" max="14089" width="14" style="41" customWidth="1"/>
    <col min="14090" max="14339" width="8.87272727272727" style="41"/>
    <col min="14340" max="14340" width="52.6272727272727" style="41" customWidth="1"/>
    <col min="14341" max="14341" width="19.5" style="41" customWidth="1"/>
    <col min="14342" max="14342" width="11.8727272727273" style="41" customWidth="1"/>
    <col min="14343" max="14343" width="12" style="41" customWidth="1"/>
    <col min="14344" max="14344" width="9" style="41" hidden="1" customWidth="1"/>
    <col min="14345" max="14345" width="14" style="41" customWidth="1"/>
    <col min="14346" max="14595" width="8.87272727272727" style="41"/>
    <col min="14596" max="14596" width="52.6272727272727" style="41" customWidth="1"/>
    <col min="14597" max="14597" width="19.5" style="41" customWidth="1"/>
    <col min="14598" max="14598" width="11.8727272727273" style="41" customWidth="1"/>
    <col min="14599" max="14599" width="12" style="41" customWidth="1"/>
    <col min="14600" max="14600" width="9" style="41" hidden="1" customWidth="1"/>
    <col min="14601" max="14601" width="14" style="41" customWidth="1"/>
    <col min="14602" max="14851" width="8.87272727272727" style="41"/>
    <col min="14852" max="14852" width="52.6272727272727" style="41" customWidth="1"/>
    <col min="14853" max="14853" width="19.5" style="41" customWidth="1"/>
    <col min="14854" max="14854" width="11.8727272727273" style="41" customWidth="1"/>
    <col min="14855" max="14855" width="12" style="41" customWidth="1"/>
    <col min="14856" max="14856" width="9" style="41" hidden="1" customWidth="1"/>
    <col min="14857" max="14857" width="14" style="41" customWidth="1"/>
    <col min="14858" max="15107" width="8.87272727272727" style="41"/>
    <col min="15108" max="15108" width="52.6272727272727" style="41" customWidth="1"/>
    <col min="15109" max="15109" width="19.5" style="41" customWidth="1"/>
    <col min="15110" max="15110" width="11.8727272727273" style="41" customWidth="1"/>
    <col min="15111" max="15111" width="12" style="41" customWidth="1"/>
    <col min="15112" max="15112" width="9" style="41" hidden="1" customWidth="1"/>
    <col min="15113" max="15113" width="14" style="41" customWidth="1"/>
    <col min="15114" max="15363" width="8.87272727272727" style="41"/>
    <col min="15364" max="15364" width="52.6272727272727" style="41" customWidth="1"/>
    <col min="15365" max="15365" width="19.5" style="41" customWidth="1"/>
    <col min="15366" max="15366" width="11.8727272727273" style="41" customWidth="1"/>
    <col min="15367" max="15367" width="12" style="41" customWidth="1"/>
    <col min="15368" max="15368" width="9" style="41" hidden="1" customWidth="1"/>
    <col min="15369" max="15369" width="14" style="41" customWidth="1"/>
    <col min="15370" max="15619" width="8.87272727272727" style="41"/>
    <col min="15620" max="15620" width="52.6272727272727" style="41" customWidth="1"/>
    <col min="15621" max="15621" width="19.5" style="41" customWidth="1"/>
    <col min="15622" max="15622" width="11.8727272727273" style="41" customWidth="1"/>
    <col min="15623" max="15623" width="12" style="41" customWidth="1"/>
    <col min="15624" max="15624" width="9" style="41" hidden="1" customWidth="1"/>
    <col min="15625" max="15625" width="14" style="41" customWidth="1"/>
    <col min="15626" max="15875" width="8.87272727272727" style="41"/>
    <col min="15876" max="15876" width="52.6272727272727" style="41" customWidth="1"/>
    <col min="15877" max="15877" width="19.5" style="41" customWidth="1"/>
    <col min="15878" max="15878" width="11.8727272727273" style="41" customWidth="1"/>
    <col min="15879" max="15879" width="12" style="41" customWidth="1"/>
    <col min="15880" max="15880" width="9" style="41" hidden="1" customWidth="1"/>
    <col min="15881" max="15881" width="14" style="41" customWidth="1"/>
    <col min="15882" max="16131" width="8.87272727272727" style="41"/>
    <col min="16132" max="16132" width="52.6272727272727" style="41" customWidth="1"/>
    <col min="16133" max="16133" width="19.5" style="41" customWidth="1"/>
    <col min="16134" max="16134" width="11.8727272727273" style="41" customWidth="1"/>
    <col min="16135" max="16135" width="12" style="41" customWidth="1"/>
    <col min="16136" max="16136" width="9" style="41" hidden="1" customWidth="1"/>
    <col min="16137" max="16137" width="14" style="41" customWidth="1"/>
    <col min="16138" max="16381" width="8.87272727272727" style="41"/>
    <col min="16382" max="16384" width="8.87272727272727" style="41" customWidth="1"/>
  </cols>
  <sheetData>
    <row r="1" s="35" customFormat="1" customHeight="1" spans="1:11">
      <c r="A1" s="42" t="s">
        <v>759</v>
      </c>
      <c r="B1" s="42"/>
      <c r="C1" s="42"/>
      <c r="D1" s="42"/>
      <c r="E1" s="42"/>
      <c r="F1" s="42"/>
      <c r="G1" s="42"/>
      <c r="H1" s="42"/>
      <c r="I1" s="42"/>
      <c r="J1" s="42"/>
      <c r="K1" s="53"/>
    </row>
    <row r="2" s="35" customFormat="1" customHeight="1" spans="1:11">
      <c r="A2" s="43" t="s">
        <v>193</v>
      </c>
      <c r="B2" s="43" t="s">
        <v>760</v>
      </c>
      <c r="C2" s="43" t="s">
        <v>192</v>
      </c>
      <c r="D2" s="43" t="s">
        <v>193</v>
      </c>
      <c r="E2" s="43"/>
      <c r="F2" s="43" t="s">
        <v>208</v>
      </c>
      <c r="G2" s="43" t="s">
        <v>202</v>
      </c>
      <c r="H2" s="43" t="s">
        <v>761</v>
      </c>
      <c r="I2" s="43" t="s">
        <v>607</v>
      </c>
      <c r="J2" s="43" t="s">
        <v>762</v>
      </c>
      <c r="K2" s="43" t="s">
        <v>205</v>
      </c>
    </row>
    <row r="3" s="36" customFormat="1" customHeight="1" spans="1:11">
      <c r="A3" s="44" t="s">
        <v>763</v>
      </c>
      <c r="B3" s="44" t="s">
        <v>764</v>
      </c>
      <c r="C3" s="44" t="s">
        <v>765</v>
      </c>
      <c r="D3" s="45" t="s">
        <v>766</v>
      </c>
      <c r="E3" s="45"/>
      <c r="F3" s="44">
        <v>6</v>
      </c>
      <c r="G3" s="44"/>
      <c r="H3" s="46" t="str">
        <f>IF(G3="","/",1-G3/F3)</f>
        <v>/</v>
      </c>
      <c r="I3" s="54" t="str">
        <f>IF(COUNT(H3:H12)=0,"/",AVERAGE(H3:H12))</f>
        <v>/</v>
      </c>
      <c r="J3" s="55"/>
      <c r="K3" s="56">
        <v>0.15</v>
      </c>
    </row>
    <row r="4" s="36" customFormat="1" customHeight="1" spans="1:11">
      <c r="A4" s="44"/>
      <c r="B4" s="44"/>
      <c r="C4" s="44" t="s">
        <v>767</v>
      </c>
      <c r="D4" s="45" t="s">
        <v>768</v>
      </c>
      <c r="E4" s="45"/>
      <c r="F4" s="44">
        <v>8</v>
      </c>
      <c r="G4" s="44"/>
      <c r="H4" s="46" t="str">
        <f t="shared" ref="H4:H56" si="0">IF(G4="","/",1-G4/F4)</f>
        <v>/</v>
      </c>
      <c r="I4" s="54"/>
      <c r="J4" s="55"/>
      <c r="K4" s="52"/>
    </row>
    <row r="5" s="36" customFormat="1" customHeight="1" spans="1:11">
      <c r="A5" s="44"/>
      <c r="B5" s="44"/>
      <c r="C5" s="44" t="s">
        <v>769</v>
      </c>
      <c r="D5" s="45" t="s">
        <v>770</v>
      </c>
      <c r="E5" s="45"/>
      <c r="F5" s="44">
        <v>6</v>
      </c>
      <c r="G5" s="44"/>
      <c r="H5" s="46" t="str">
        <f t="shared" si="0"/>
        <v>/</v>
      </c>
      <c r="I5" s="54"/>
      <c r="J5" s="55"/>
      <c r="K5" s="52"/>
    </row>
    <row r="6" s="36" customFormat="1" customHeight="1" spans="1:11">
      <c r="A6" s="44"/>
      <c r="B6" s="44"/>
      <c r="C6" s="47" t="s">
        <v>771</v>
      </c>
      <c r="D6" s="45" t="s">
        <v>772</v>
      </c>
      <c r="E6" s="45"/>
      <c r="F6" s="44">
        <v>2</v>
      </c>
      <c r="G6" s="44"/>
      <c r="H6" s="46" t="str">
        <f t="shared" si="0"/>
        <v>/</v>
      </c>
      <c r="I6" s="54"/>
      <c r="J6" s="55"/>
      <c r="K6" s="52"/>
    </row>
    <row r="7" s="36" customFormat="1" customHeight="1" spans="1:11">
      <c r="A7" s="44"/>
      <c r="B7" s="44"/>
      <c r="C7" s="44" t="s">
        <v>773</v>
      </c>
      <c r="D7" s="45" t="s">
        <v>774</v>
      </c>
      <c r="E7" s="45"/>
      <c r="F7" s="44">
        <v>3</v>
      </c>
      <c r="G7" s="44"/>
      <c r="H7" s="46" t="str">
        <f t="shared" si="0"/>
        <v>/</v>
      </c>
      <c r="I7" s="54"/>
      <c r="J7" s="55"/>
      <c r="K7" s="52"/>
    </row>
    <row r="8" s="37" customFormat="1" customHeight="1" spans="1:11">
      <c r="A8" s="44"/>
      <c r="B8" s="44"/>
      <c r="C8" s="44" t="s">
        <v>775</v>
      </c>
      <c r="D8" s="45" t="s">
        <v>776</v>
      </c>
      <c r="E8" s="45"/>
      <c r="F8" s="44">
        <v>1</v>
      </c>
      <c r="G8" s="44"/>
      <c r="H8" s="46" t="str">
        <f t="shared" si="0"/>
        <v>/</v>
      </c>
      <c r="I8" s="54"/>
      <c r="J8" s="55"/>
      <c r="K8" s="52"/>
    </row>
    <row r="9" s="37" customFormat="1" customHeight="1" spans="1:11">
      <c r="A9" s="44"/>
      <c r="B9" s="44" t="s">
        <v>777</v>
      </c>
      <c r="C9" s="44" t="s">
        <v>778</v>
      </c>
      <c r="D9" s="45" t="s">
        <v>779</v>
      </c>
      <c r="E9" s="45"/>
      <c r="F9" s="44">
        <v>3</v>
      </c>
      <c r="G9" s="44"/>
      <c r="H9" s="46" t="str">
        <f t="shared" si="0"/>
        <v>/</v>
      </c>
      <c r="I9" s="54"/>
      <c r="J9" s="55"/>
      <c r="K9" s="52"/>
    </row>
    <row r="10" s="36" customFormat="1" customHeight="1" spans="1:11">
      <c r="A10" s="44"/>
      <c r="B10" s="44"/>
      <c r="C10" s="44" t="s">
        <v>780</v>
      </c>
      <c r="D10" s="45" t="s">
        <v>781</v>
      </c>
      <c r="E10" s="45"/>
      <c r="F10" s="44">
        <v>4</v>
      </c>
      <c r="G10" s="44"/>
      <c r="H10" s="46" t="str">
        <f t="shared" si="0"/>
        <v>/</v>
      </c>
      <c r="I10" s="54"/>
      <c r="J10" s="55"/>
      <c r="K10" s="52"/>
    </row>
    <row r="11" s="36" customFormat="1" customHeight="1" spans="1:11">
      <c r="A11" s="44"/>
      <c r="B11" s="44"/>
      <c r="C11" s="44" t="s">
        <v>782</v>
      </c>
      <c r="D11" s="45" t="s">
        <v>783</v>
      </c>
      <c r="E11" s="45"/>
      <c r="F11" s="44">
        <v>6</v>
      </c>
      <c r="G11" s="44"/>
      <c r="H11" s="46" t="str">
        <f t="shared" si="0"/>
        <v>/</v>
      </c>
      <c r="I11" s="54"/>
      <c r="J11" s="55"/>
      <c r="K11" s="52"/>
    </row>
    <row r="12" s="36" customFormat="1" customHeight="1" spans="1:11">
      <c r="A12" s="44"/>
      <c r="B12" s="44"/>
      <c r="C12" s="44" t="s">
        <v>784</v>
      </c>
      <c r="D12" s="48" t="s">
        <v>785</v>
      </c>
      <c r="E12" s="48"/>
      <c r="F12" s="47">
        <v>8</v>
      </c>
      <c r="G12" s="47"/>
      <c r="H12" s="46" t="str">
        <f t="shared" si="0"/>
        <v>/</v>
      </c>
      <c r="I12" s="54"/>
      <c r="J12" s="55"/>
      <c r="K12" s="52"/>
    </row>
    <row r="13" s="36" customFormat="1" customHeight="1" spans="1:11">
      <c r="A13" s="44" t="s">
        <v>786</v>
      </c>
      <c r="B13" s="44" t="s">
        <v>787</v>
      </c>
      <c r="C13" s="44" t="s">
        <v>788</v>
      </c>
      <c r="D13" s="45" t="s">
        <v>789</v>
      </c>
      <c r="E13" s="45"/>
      <c r="F13" s="44">
        <v>4</v>
      </c>
      <c r="G13" s="44"/>
      <c r="H13" s="46" t="str">
        <f t="shared" si="0"/>
        <v>/</v>
      </c>
      <c r="I13" s="54" t="str">
        <f>IF(COUNT(H13:H17)=0,"/",AVERAGE(H13:H17))</f>
        <v>/</v>
      </c>
      <c r="J13" s="55"/>
      <c r="K13" s="56">
        <v>0.2</v>
      </c>
    </row>
    <row r="14" s="36" customFormat="1" customHeight="1" spans="1:11">
      <c r="A14" s="44"/>
      <c r="B14" s="44"/>
      <c r="C14" s="44" t="s">
        <v>790</v>
      </c>
      <c r="D14" s="45" t="s">
        <v>791</v>
      </c>
      <c r="E14" s="45"/>
      <c r="F14" s="44">
        <v>10</v>
      </c>
      <c r="G14" s="44"/>
      <c r="H14" s="46" t="str">
        <f t="shared" si="0"/>
        <v>/</v>
      </c>
      <c r="I14" s="54"/>
      <c r="J14" s="55"/>
      <c r="K14" s="52"/>
    </row>
    <row r="15" s="36" customFormat="1" customHeight="1" spans="1:11">
      <c r="A15" s="44"/>
      <c r="B15" s="44"/>
      <c r="C15" s="44" t="s">
        <v>792</v>
      </c>
      <c r="D15" s="45" t="s">
        <v>793</v>
      </c>
      <c r="E15" s="45"/>
      <c r="F15" s="44">
        <v>8</v>
      </c>
      <c r="G15" s="44"/>
      <c r="H15" s="46" t="str">
        <f t="shared" si="0"/>
        <v>/</v>
      </c>
      <c r="I15" s="54"/>
      <c r="J15" s="55"/>
      <c r="K15" s="52"/>
    </row>
    <row r="16" s="38" customFormat="1" customHeight="1" spans="1:11">
      <c r="A16" s="44"/>
      <c r="B16" s="44" t="s">
        <v>794</v>
      </c>
      <c r="C16" s="44" t="s">
        <v>795</v>
      </c>
      <c r="D16" s="45" t="s">
        <v>796</v>
      </c>
      <c r="E16" s="45"/>
      <c r="F16" s="44">
        <v>10</v>
      </c>
      <c r="G16" s="44"/>
      <c r="H16" s="46" t="str">
        <f t="shared" si="0"/>
        <v>/</v>
      </c>
      <c r="I16" s="54"/>
      <c r="J16" s="55"/>
      <c r="K16" s="52"/>
    </row>
    <row r="17" s="38" customFormat="1" customHeight="1" spans="1:11">
      <c r="A17" s="44"/>
      <c r="B17" s="44"/>
      <c r="C17" s="44" t="s">
        <v>797</v>
      </c>
      <c r="D17" s="45" t="s">
        <v>798</v>
      </c>
      <c r="E17" s="45"/>
      <c r="F17" s="44">
        <v>10</v>
      </c>
      <c r="G17" s="44"/>
      <c r="H17" s="46" t="str">
        <f t="shared" si="0"/>
        <v>/</v>
      </c>
      <c r="I17" s="54"/>
      <c r="J17" s="55"/>
      <c r="K17" s="52"/>
    </row>
    <row r="18" s="38" customFormat="1" customHeight="1" spans="1:11">
      <c r="A18" s="44" t="s">
        <v>799</v>
      </c>
      <c r="B18" s="44" t="s">
        <v>787</v>
      </c>
      <c r="C18" s="44" t="s">
        <v>800</v>
      </c>
      <c r="D18" s="45" t="s">
        <v>801</v>
      </c>
      <c r="E18" s="45"/>
      <c r="F18" s="44">
        <v>10</v>
      </c>
      <c r="G18" s="44"/>
      <c r="H18" s="46" t="str">
        <f t="shared" si="0"/>
        <v>/</v>
      </c>
      <c r="I18" s="54" t="str">
        <f>IF(COUNT(H18:H22)=0,"/",AVERAGE(H18:H22))</f>
        <v>/</v>
      </c>
      <c r="J18" s="46"/>
      <c r="K18" s="57">
        <v>0.1</v>
      </c>
    </row>
    <row r="19" s="38" customFormat="1" customHeight="1" spans="1:11">
      <c r="A19" s="44"/>
      <c r="B19" s="44"/>
      <c r="C19" s="44" t="s">
        <v>802</v>
      </c>
      <c r="D19" s="45" t="s">
        <v>803</v>
      </c>
      <c r="E19" s="45"/>
      <c r="F19" s="44">
        <v>6</v>
      </c>
      <c r="G19" s="44"/>
      <c r="H19" s="46" t="str">
        <f t="shared" si="0"/>
        <v>/</v>
      </c>
      <c r="I19" s="54"/>
      <c r="J19" s="46"/>
      <c r="K19" s="44"/>
    </row>
    <row r="20" s="38" customFormat="1" customHeight="1" spans="1:11">
      <c r="A20" s="44"/>
      <c r="B20" s="44" t="s">
        <v>794</v>
      </c>
      <c r="C20" s="44" t="s">
        <v>804</v>
      </c>
      <c r="D20" s="45" t="s">
        <v>805</v>
      </c>
      <c r="E20" s="45"/>
      <c r="F20" s="44">
        <v>3</v>
      </c>
      <c r="G20" s="44"/>
      <c r="H20" s="46" t="str">
        <f t="shared" si="0"/>
        <v>/</v>
      </c>
      <c r="I20" s="54"/>
      <c r="J20" s="46"/>
      <c r="K20" s="44"/>
    </row>
    <row r="21" s="38" customFormat="1" customHeight="1" spans="1:11">
      <c r="A21" s="44"/>
      <c r="B21" s="44"/>
      <c r="C21" s="44" t="s">
        <v>806</v>
      </c>
      <c r="D21" s="45" t="s">
        <v>807</v>
      </c>
      <c r="E21" s="45"/>
      <c r="F21" s="44">
        <v>4</v>
      </c>
      <c r="G21" s="44"/>
      <c r="H21" s="46" t="str">
        <f t="shared" si="0"/>
        <v>/</v>
      </c>
      <c r="I21" s="54"/>
      <c r="J21" s="46"/>
      <c r="K21" s="44"/>
    </row>
    <row r="22" s="38" customFormat="1" customHeight="1" spans="1:11">
      <c r="A22" s="44"/>
      <c r="B22" s="44"/>
      <c r="C22" s="44" t="s">
        <v>808</v>
      </c>
      <c r="D22" s="45" t="s">
        <v>809</v>
      </c>
      <c r="E22" s="45"/>
      <c r="F22" s="44">
        <v>4</v>
      </c>
      <c r="G22" s="44"/>
      <c r="H22" s="46" t="str">
        <f t="shared" si="0"/>
        <v>/</v>
      </c>
      <c r="I22" s="54"/>
      <c r="J22" s="46"/>
      <c r="K22" s="44"/>
    </row>
    <row r="23" s="38" customFormat="1" customHeight="1" spans="1:11">
      <c r="A23" s="44" t="s">
        <v>810</v>
      </c>
      <c r="B23" s="44" t="s">
        <v>787</v>
      </c>
      <c r="C23" s="44" t="s">
        <v>811</v>
      </c>
      <c r="D23" s="45" t="s">
        <v>812</v>
      </c>
      <c r="E23" s="45"/>
      <c r="F23" s="44">
        <v>3</v>
      </c>
      <c r="G23" s="44"/>
      <c r="H23" s="46" t="str">
        <f t="shared" si="0"/>
        <v>/</v>
      </c>
      <c r="I23" s="54" t="str">
        <f>IF(COUNT(H23:H25)=0,"/",AVERAGE(H23:H25))</f>
        <v>/</v>
      </c>
      <c r="J23" s="55"/>
      <c r="K23" s="57">
        <v>0.05</v>
      </c>
    </row>
    <row r="24" s="38" customFormat="1" customHeight="1" spans="1:11">
      <c r="A24" s="44"/>
      <c r="B24" s="44" t="s">
        <v>794</v>
      </c>
      <c r="C24" s="44" t="s">
        <v>813</v>
      </c>
      <c r="D24" s="45" t="s">
        <v>814</v>
      </c>
      <c r="E24" s="45"/>
      <c r="F24" s="44">
        <v>3</v>
      </c>
      <c r="G24" s="44"/>
      <c r="H24" s="46" t="str">
        <f t="shared" si="0"/>
        <v>/</v>
      </c>
      <c r="I24" s="54"/>
      <c r="J24" s="55"/>
      <c r="K24" s="44"/>
    </row>
    <row r="25" s="38" customFormat="1" customHeight="1" spans="1:11">
      <c r="A25" s="44"/>
      <c r="B25" s="44"/>
      <c r="C25" s="44" t="s">
        <v>815</v>
      </c>
      <c r="D25" s="45" t="s">
        <v>816</v>
      </c>
      <c r="E25" s="45"/>
      <c r="F25" s="44">
        <v>3</v>
      </c>
      <c r="G25" s="44"/>
      <c r="H25" s="46" t="str">
        <f t="shared" si="0"/>
        <v>/</v>
      </c>
      <c r="I25" s="54"/>
      <c r="J25" s="55"/>
      <c r="K25" s="44"/>
    </row>
    <row r="26" s="38" customFormat="1" customHeight="1" spans="1:11">
      <c r="A26" s="44" t="s">
        <v>817</v>
      </c>
      <c r="B26" s="44" t="s">
        <v>787</v>
      </c>
      <c r="C26" s="44" t="s">
        <v>818</v>
      </c>
      <c r="D26" s="45" t="s">
        <v>819</v>
      </c>
      <c r="E26" s="45"/>
      <c r="F26" s="44">
        <v>3</v>
      </c>
      <c r="G26" s="44"/>
      <c r="H26" s="46" t="str">
        <f t="shared" si="0"/>
        <v>/</v>
      </c>
      <c r="I26" s="54" t="str">
        <f>IF(COUNT(H26:H27)=0,"/",AVERAGE(H26:H27))</f>
        <v>/</v>
      </c>
      <c r="J26" s="46"/>
      <c r="K26" s="57">
        <v>0.03</v>
      </c>
    </row>
    <row r="27" s="38" customFormat="1" customHeight="1" spans="1:11">
      <c r="A27" s="44"/>
      <c r="B27" s="44" t="s">
        <v>794</v>
      </c>
      <c r="C27" s="44" t="s">
        <v>818</v>
      </c>
      <c r="D27" s="45" t="s">
        <v>820</v>
      </c>
      <c r="E27" s="45"/>
      <c r="F27" s="44">
        <v>2</v>
      </c>
      <c r="G27" s="44"/>
      <c r="H27" s="46" t="str">
        <f t="shared" si="0"/>
        <v>/</v>
      </c>
      <c r="I27" s="54"/>
      <c r="J27" s="46"/>
      <c r="K27" s="44"/>
    </row>
    <row r="28" s="38" customFormat="1" customHeight="1" spans="1:11">
      <c r="A28" s="44" t="s">
        <v>821</v>
      </c>
      <c r="B28" s="44" t="s">
        <v>787</v>
      </c>
      <c r="C28" s="44" t="s">
        <v>822</v>
      </c>
      <c r="D28" s="45" t="s">
        <v>823</v>
      </c>
      <c r="E28" s="45"/>
      <c r="F28" s="44">
        <v>3</v>
      </c>
      <c r="G28" s="44"/>
      <c r="H28" s="46" t="str">
        <f t="shared" si="0"/>
        <v>/</v>
      </c>
      <c r="I28" s="54" t="str">
        <f>IF(COUNT(H28:H30)=0,"/",AVERAGE(H28:H30))</f>
        <v>/</v>
      </c>
      <c r="J28" s="46"/>
      <c r="K28" s="57">
        <v>0.1</v>
      </c>
    </row>
    <row r="29" s="38" customFormat="1" customHeight="1" spans="1:11">
      <c r="A29" s="44"/>
      <c r="B29" s="44" t="s">
        <v>794</v>
      </c>
      <c r="C29" s="44" t="s">
        <v>824</v>
      </c>
      <c r="D29" s="45" t="s">
        <v>825</v>
      </c>
      <c r="E29" s="45"/>
      <c r="F29" s="44">
        <v>2</v>
      </c>
      <c r="G29" s="44"/>
      <c r="H29" s="46" t="str">
        <f t="shared" si="0"/>
        <v>/</v>
      </c>
      <c r="I29" s="54"/>
      <c r="J29" s="46"/>
      <c r="K29" s="44"/>
    </row>
    <row r="30" s="38" customFormat="1" customHeight="1" spans="1:11">
      <c r="A30" s="44"/>
      <c r="B30" s="44" t="s">
        <v>787</v>
      </c>
      <c r="C30" s="44" t="s">
        <v>826</v>
      </c>
      <c r="D30" s="45" t="s">
        <v>827</v>
      </c>
      <c r="E30" s="45"/>
      <c r="F30" s="44">
        <v>7</v>
      </c>
      <c r="G30" s="44"/>
      <c r="H30" s="46" t="str">
        <f t="shared" si="0"/>
        <v>/</v>
      </c>
      <c r="I30" s="54"/>
      <c r="J30" s="46"/>
      <c r="K30" s="44"/>
    </row>
    <row r="31" s="38" customFormat="1" customHeight="1" spans="1:11">
      <c r="A31" s="44" t="s">
        <v>828</v>
      </c>
      <c r="B31" s="44" t="s">
        <v>787</v>
      </c>
      <c r="C31" s="44" t="s">
        <v>829</v>
      </c>
      <c r="D31" s="45" t="s">
        <v>830</v>
      </c>
      <c r="E31" s="45"/>
      <c r="F31" s="44">
        <v>2</v>
      </c>
      <c r="G31" s="44"/>
      <c r="H31" s="46" t="str">
        <f t="shared" si="0"/>
        <v>/</v>
      </c>
      <c r="I31" s="54" t="str">
        <f>IF(COUNT(H31:H36)=0,"/",AVERAGE(H31:H36))</f>
        <v>/</v>
      </c>
      <c r="J31" s="46"/>
      <c r="K31" s="57">
        <v>0.07</v>
      </c>
    </row>
    <row r="32" s="38" customFormat="1" customHeight="1" spans="1:11">
      <c r="A32" s="44"/>
      <c r="B32" s="44" t="s">
        <v>787</v>
      </c>
      <c r="C32" s="44" t="s">
        <v>831</v>
      </c>
      <c r="D32" s="45" t="s">
        <v>832</v>
      </c>
      <c r="E32" s="45"/>
      <c r="F32" s="44">
        <v>2</v>
      </c>
      <c r="G32" s="44"/>
      <c r="H32" s="46" t="str">
        <f t="shared" si="0"/>
        <v>/</v>
      </c>
      <c r="I32" s="54"/>
      <c r="J32" s="46"/>
      <c r="K32" s="44"/>
    </row>
    <row r="33" s="38" customFormat="1" customHeight="1" spans="1:11">
      <c r="A33" s="44"/>
      <c r="B33" s="44" t="s">
        <v>787</v>
      </c>
      <c r="C33" s="44" t="s">
        <v>833</v>
      </c>
      <c r="D33" s="45" t="s">
        <v>834</v>
      </c>
      <c r="E33" s="45"/>
      <c r="F33" s="44">
        <v>7</v>
      </c>
      <c r="G33" s="44"/>
      <c r="H33" s="46" t="str">
        <f t="shared" si="0"/>
        <v>/</v>
      </c>
      <c r="I33" s="54"/>
      <c r="J33" s="46"/>
      <c r="K33" s="44"/>
    </row>
    <row r="34" s="38" customFormat="1" customHeight="1" spans="1:11">
      <c r="A34" s="44"/>
      <c r="B34" s="44" t="s">
        <v>787</v>
      </c>
      <c r="C34" s="44" t="s">
        <v>835</v>
      </c>
      <c r="D34" s="45" t="s">
        <v>836</v>
      </c>
      <c r="E34" s="45"/>
      <c r="F34" s="44">
        <v>1</v>
      </c>
      <c r="G34" s="44"/>
      <c r="H34" s="46" t="str">
        <f t="shared" si="0"/>
        <v>/</v>
      </c>
      <c r="I34" s="54"/>
      <c r="J34" s="46"/>
      <c r="K34" s="44"/>
    </row>
    <row r="35" s="38" customFormat="1" customHeight="1" spans="1:11">
      <c r="A35" s="44"/>
      <c r="B35" s="44" t="s">
        <v>787</v>
      </c>
      <c r="C35" s="44" t="s">
        <v>837</v>
      </c>
      <c r="D35" s="45" t="s">
        <v>838</v>
      </c>
      <c r="E35" s="45"/>
      <c r="F35" s="44">
        <v>4</v>
      </c>
      <c r="G35" s="44"/>
      <c r="H35" s="46" t="str">
        <f t="shared" si="0"/>
        <v>/</v>
      </c>
      <c r="I35" s="54"/>
      <c r="J35" s="46"/>
      <c r="K35" s="44"/>
    </row>
    <row r="36" s="38" customFormat="1" customHeight="1" spans="1:11">
      <c r="A36" s="44"/>
      <c r="B36" s="44" t="s">
        <v>787</v>
      </c>
      <c r="C36" s="44" t="s">
        <v>839</v>
      </c>
      <c r="D36" s="45" t="s">
        <v>840</v>
      </c>
      <c r="E36" s="45"/>
      <c r="F36" s="44">
        <v>4</v>
      </c>
      <c r="G36" s="44"/>
      <c r="H36" s="46" t="str">
        <f t="shared" si="0"/>
        <v>/</v>
      </c>
      <c r="I36" s="54"/>
      <c r="J36" s="46"/>
      <c r="K36" s="44"/>
    </row>
    <row r="37" s="38" customFormat="1" customHeight="1" spans="1:11">
      <c r="A37" s="44" t="s">
        <v>841</v>
      </c>
      <c r="B37" s="44" t="s">
        <v>787</v>
      </c>
      <c r="C37" s="44" t="s">
        <v>842</v>
      </c>
      <c r="D37" s="45" t="s">
        <v>843</v>
      </c>
      <c r="E37" s="45"/>
      <c r="F37" s="44">
        <v>3</v>
      </c>
      <c r="G37" s="44"/>
      <c r="H37" s="46" t="str">
        <f t="shared" si="0"/>
        <v>/</v>
      </c>
      <c r="I37" s="54" t="str">
        <f>IF(COUNT(H37:H41)=0,"/",AVERAGE(H37:H41))</f>
        <v>/</v>
      </c>
      <c r="J37" s="46"/>
      <c r="K37" s="57">
        <v>0.1</v>
      </c>
    </row>
    <row r="38" s="38" customFormat="1" customHeight="1" spans="1:11">
      <c r="A38" s="44"/>
      <c r="B38" s="44"/>
      <c r="C38" s="44" t="s">
        <v>844</v>
      </c>
      <c r="D38" s="49" t="s">
        <v>845</v>
      </c>
      <c r="E38" s="49"/>
      <c r="F38" s="42">
        <v>4</v>
      </c>
      <c r="G38" s="42"/>
      <c r="H38" s="46" t="str">
        <f t="shared" si="0"/>
        <v>/</v>
      </c>
      <c r="I38" s="54"/>
      <c r="J38" s="46"/>
      <c r="K38" s="44"/>
    </row>
    <row r="39" s="38" customFormat="1" customHeight="1" spans="1:11">
      <c r="A39" s="44"/>
      <c r="B39" s="44"/>
      <c r="C39" s="44" t="s">
        <v>846</v>
      </c>
      <c r="D39" s="45" t="s">
        <v>847</v>
      </c>
      <c r="E39" s="45"/>
      <c r="F39" s="44">
        <v>2</v>
      </c>
      <c r="G39" s="44"/>
      <c r="H39" s="46" t="str">
        <f t="shared" si="0"/>
        <v>/</v>
      </c>
      <c r="I39" s="54"/>
      <c r="J39" s="46"/>
      <c r="K39" s="44"/>
    </row>
    <row r="40" s="38" customFormat="1" customHeight="1" spans="1:11">
      <c r="A40" s="44"/>
      <c r="B40" s="44" t="s">
        <v>794</v>
      </c>
      <c r="C40" s="44" t="s">
        <v>848</v>
      </c>
      <c r="D40" s="49" t="s">
        <v>849</v>
      </c>
      <c r="E40" s="49"/>
      <c r="F40" s="42">
        <v>3</v>
      </c>
      <c r="G40" s="42"/>
      <c r="H40" s="46" t="str">
        <f t="shared" si="0"/>
        <v>/</v>
      </c>
      <c r="I40" s="54"/>
      <c r="J40" s="46"/>
      <c r="K40" s="44"/>
    </row>
    <row r="41" s="38" customFormat="1" customHeight="1" spans="1:11">
      <c r="A41" s="44"/>
      <c r="B41" s="44"/>
      <c r="C41" s="44" t="s">
        <v>850</v>
      </c>
      <c r="D41" s="45" t="s">
        <v>851</v>
      </c>
      <c r="E41" s="45"/>
      <c r="F41" s="44">
        <v>4</v>
      </c>
      <c r="G41" s="44"/>
      <c r="H41" s="46" t="str">
        <f t="shared" si="0"/>
        <v>/</v>
      </c>
      <c r="I41" s="54"/>
      <c r="J41" s="46"/>
      <c r="K41" s="44"/>
    </row>
    <row r="42" s="39" customFormat="1" customHeight="1" spans="1:13">
      <c r="A42" s="50" t="s">
        <v>852</v>
      </c>
      <c r="B42" s="33" t="s">
        <v>787</v>
      </c>
      <c r="C42" s="33" t="s">
        <v>853</v>
      </c>
      <c r="D42" s="51" t="s">
        <v>854</v>
      </c>
      <c r="E42" s="51"/>
      <c r="F42" s="33">
        <v>5</v>
      </c>
      <c r="G42" s="33"/>
      <c r="H42" s="46" t="str">
        <f t="shared" si="0"/>
        <v>/</v>
      </c>
      <c r="I42" s="58" t="str">
        <f>IF(COUNT(H42:H47)=0,"/",AVERAGE(H42:H47))</f>
        <v>/</v>
      </c>
      <c r="J42" s="32"/>
      <c r="K42" s="59">
        <v>0.08</v>
      </c>
      <c r="L42" s="60"/>
      <c r="M42" s="60"/>
    </row>
    <row r="43" s="39" customFormat="1" customHeight="1" spans="1:11">
      <c r="A43" s="32"/>
      <c r="B43" s="33"/>
      <c r="C43" s="33" t="s">
        <v>855</v>
      </c>
      <c r="D43" s="51" t="s">
        <v>856</v>
      </c>
      <c r="E43" s="51"/>
      <c r="F43" s="33">
        <v>3</v>
      </c>
      <c r="G43" s="33"/>
      <c r="H43" s="46" t="str">
        <f t="shared" si="0"/>
        <v>/</v>
      </c>
      <c r="I43" s="58"/>
      <c r="J43" s="32"/>
      <c r="K43" s="32"/>
    </row>
    <row r="44" s="39" customFormat="1" customHeight="1" spans="1:11">
      <c r="A44" s="32"/>
      <c r="B44" s="33"/>
      <c r="C44" s="33" t="s">
        <v>857</v>
      </c>
      <c r="D44" s="51" t="s">
        <v>858</v>
      </c>
      <c r="E44" s="51"/>
      <c r="F44" s="33">
        <v>8</v>
      </c>
      <c r="G44" s="33"/>
      <c r="H44" s="46" t="str">
        <f t="shared" si="0"/>
        <v>/</v>
      </c>
      <c r="I44" s="58"/>
      <c r="J44" s="32"/>
      <c r="K44" s="32"/>
    </row>
    <row r="45" s="39" customFormat="1" customHeight="1" spans="1:11">
      <c r="A45" s="32"/>
      <c r="B45" s="33" t="s">
        <v>794</v>
      </c>
      <c r="C45" s="33" t="s">
        <v>859</v>
      </c>
      <c r="D45" s="51" t="s">
        <v>860</v>
      </c>
      <c r="E45" s="51"/>
      <c r="F45" s="33">
        <v>5</v>
      </c>
      <c r="G45" s="33"/>
      <c r="H45" s="46" t="str">
        <f t="shared" si="0"/>
        <v>/</v>
      </c>
      <c r="I45" s="58"/>
      <c r="J45" s="32"/>
      <c r="K45" s="32"/>
    </row>
    <row r="46" s="39" customFormat="1" customHeight="1" spans="1:11">
      <c r="A46" s="32"/>
      <c r="B46" s="25"/>
      <c r="C46" s="33" t="s">
        <v>853</v>
      </c>
      <c r="D46" s="51" t="s">
        <v>861</v>
      </c>
      <c r="E46" s="51"/>
      <c r="F46" s="33">
        <v>2</v>
      </c>
      <c r="G46" s="33"/>
      <c r="H46" s="46" t="str">
        <f t="shared" si="0"/>
        <v>/</v>
      </c>
      <c r="I46" s="58"/>
      <c r="J46" s="32"/>
      <c r="K46" s="32"/>
    </row>
    <row r="47" s="39" customFormat="1" customHeight="1" spans="1:11">
      <c r="A47" s="32"/>
      <c r="B47" s="25"/>
      <c r="C47" s="33" t="s">
        <v>862</v>
      </c>
      <c r="D47" s="51" t="s">
        <v>863</v>
      </c>
      <c r="E47" s="51"/>
      <c r="F47" s="33">
        <v>2</v>
      </c>
      <c r="G47" s="33"/>
      <c r="H47" s="46" t="str">
        <f t="shared" si="0"/>
        <v>/</v>
      </c>
      <c r="I47" s="58"/>
      <c r="J47" s="32"/>
      <c r="K47" s="32"/>
    </row>
    <row r="48" s="39" customFormat="1" customHeight="1" spans="1:11">
      <c r="A48" s="25" t="s">
        <v>864</v>
      </c>
      <c r="B48" s="34" t="s">
        <v>865</v>
      </c>
      <c r="C48" s="33" t="s">
        <v>866</v>
      </c>
      <c r="D48" s="51" t="s">
        <v>867</v>
      </c>
      <c r="E48" s="51"/>
      <c r="F48" s="33">
        <v>4</v>
      </c>
      <c r="G48" s="33"/>
      <c r="H48" s="46" t="str">
        <f t="shared" si="0"/>
        <v>/</v>
      </c>
      <c r="I48" s="54" t="str">
        <f>IF(COUNT(H48:H56)=0,"/",AVERAGE(H48:H56))</f>
        <v>/</v>
      </c>
      <c r="J48" s="25"/>
      <c r="K48" s="61">
        <v>0.12</v>
      </c>
    </row>
    <row r="49" s="39" customFormat="1" customHeight="1" spans="1:11">
      <c r="A49" s="25"/>
      <c r="B49" s="25" t="s">
        <v>868</v>
      </c>
      <c r="C49" s="33" t="s">
        <v>869</v>
      </c>
      <c r="D49" s="51" t="s">
        <v>870</v>
      </c>
      <c r="E49" s="51"/>
      <c r="F49" s="33">
        <v>4</v>
      </c>
      <c r="G49" s="33"/>
      <c r="H49" s="46" t="str">
        <f t="shared" si="0"/>
        <v>/</v>
      </c>
      <c r="I49" s="54"/>
      <c r="J49" s="25"/>
      <c r="K49" s="25"/>
    </row>
    <row r="50" s="39" customFormat="1" customHeight="1" spans="1:11">
      <c r="A50" s="25"/>
      <c r="B50" s="25"/>
      <c r="C50" s="33" t="s">
        <v>871</v>
      </c>
      <c r="D50" s="51" t="s">
        <v>872</v>
      </c>
      <c r="E50" s="51"/>
      <c r="F50" s="33">
        <v>2</v>
      </c>
      <c r="G50" s="33"/>
      <c r="H50" s="46" t="str">
        <f t="shared" si="0"/>
        <v>/</v>
      </c>
      <c r="I50" s="54"/>
      <c r="J50" s="25"/>
      <c r="K50" s="25"/>
    </row>
    <row r="51" s="39" customFormat="1" customHeight="1" spans="1:11">
      <c r="A51" s="25"/>
      <c r="B51" s="25" t="s">
        <v>873</v>
      </c>
      <c r="C51" s="33" t="s">
        <v>874</v>
      </c>
      <c r="D51" s="51" t="s">
        <v>875</v>
      </c>
      <c r="E51" s="51"/>
      <c r="F51" s="33">
        <v>4</v>
      </c>
      <c r="G51" s="33"/>
      <c r="H51" s="46" t="str">
        <f t="shared" si="0"/>
        <v>/</v>
      </c>
      <c r="I51" s="54"/>
      <c r="J51" s="25"/>
      <c r="K51" s="25"/>
    </row>
    <row r="52" s="39" customFormat="1" customHeight="1" spans="1:11">
      <c r="A52" s="25"/>
      <c r="B52" s="25" t="s">
        <v>876</v>
      </c>
      <c r="C52" s="33" t="s">
        <v>439</v>
      </c>
      <c r="D52" s="51" t="s">
        <v>877</v>
      </c>
      <c r="E52" s="51"/>
      <c r="F52" s="33">
        <v>2</v>
      </c>
      <c r="G52" s="33"/>
      <c r="H52" s="46" t="str">
        <f t="shared" si="0"/>
        <v>/</v>
      </c>
      <c r="I52" s="54"/>
      <c r="J52" s="25"/>
      <c r="K52" s="25"/>
    </row>
    <row r="53" s="39" customFormat="1" customHeight="1" spans="1:11">
      <c r="A53" s="25"/>
      <c r="B53" s="25"/>
      <c r="C53" s="33" t="s">
        <v>878</v>
      </c>
      <c r="D53" s="51" t="s">
        <v>879</v>
      </c>
      <c r="E53" s="51"/>
      <c r="F53" s="33">
        <v>2</v>
      </c>
      <c r="G53" s="33"/>
      <c r="H53" s="46" t="str">
        <f t="shared" si="0"/>
        <v>/</v>
      </c>
      <c r="I53" s="54"/>
      <c r="J53" s="25"/>
      <c r="K53" s="25"/>
    </row>
    <row r="54" s="39" customFormat="1" customHeight="1" spans="1:11">
      <c r="A54" s="25"/>
      <c r="B54" s="25"/>
      <c r="C54" s="33" t="s">
        <v>880</v>
      </c>
      <c r="D54" s="51" t="s">
        <v>881</v>
      </c>
      <c r="E54" s="51"/>
      <c r="F54" s="33">
        <v>2</v>
      </c>
      <c r="G54" s="33"/>
      <c r="H54" s="46" t="str">
        <f t="shared" si="0"/>
        <v>/</v>
      </c>
      <c r="I54" s="54"/>
      <c r="J54" s="25"/>
      <c r="K54" s="25"/>
    </row>
    <row r="55" s="39" customFormat="1" customHeight="1" spans="1:11">
      <c r="A55" s="25"/>
      <c r="B55" s="25" t="s">
        <v>882</v>
      </c>
      <c r="C55" s="33" t="s">
        <v>883</v>
      </c>
      <c r="D55" s="51" t="s">
        <v>884</v>
      </c>
      <c r="E55" s="51"/>
      <c r="F55" s="33">
        <v>1</v>
      </c>
      <c r="G55" s="33"/>
      <c r="H55" s="46" t="str">
        <f t="shared" si="0"/>
        <v>/</v>
      </c>
      <c r="I55" s="54"/>
      <c r="J55" s="25"/>
      <c r="K55" s="25"/>
    </row>
    <row r="56" s="39" customFormat="1" customHeight="1" spans="1:11">
      <c r="A56" s="25"/>
      <c r="B56" s="25"/>
      <c r="C56" s="33" t="s">
        <v>883</v>
      </c>
      <c r="D56" s="51" t="s">
        <v>885</v>
      </c>
      <c r="E56" s="51"/>
      <c r="F56" s="33">
        <v>3</v>
      </c>
      <c r="G56" s="33"/>
      <c r="H56" s="46" t="str">
        <f t="shared" si="0"/>
        <v>/</v>
      </c>
      <c r="I56" s="54"/>
      <c r="J56" s="25"/>
      <c r="K56" s="25"/>
    </row>
    <row r="57" s="36" customFormat="1" customHeight="1" spans="1:11">
      <c r="A57" s="43" t="s">
        <v>886</v>
      </c>
      <c r="B57" s="43"/>
      <c r="C57" s="43"/>
      <c r="D57" s="43"/>
      <c r="E57" s="43"/>
      <c r="F57" s="43"/>
      <c r="G57" s="43"/>
      <c r="H57" s="52"/>
      <c r="I57" s="62" t="str">
        <f>IF(COUNT(I3:I56)=0,"/",SUMPRODUCT(I3:I56,K3:K56)/(COUNT(I3)*K3+COUNT(I13)*K13+COUNT(I18)*K18+COUNT(I23)*K23+COUNT(I26)*K26+COUNT(I28)*K28+COUNT(I31)*K31+COUNT(I37)*K37+COUNT(I42)*K42+COUNT(I48)*K48))</f>
        <v>/</v>
      </c>
      <c r="J57" s="62"/>
      <c r="K57" s="62"/>
    </row>
    <row r="58" customHeight="1" spans="9:9">
      <c r="I58" s="63"/>
    </row>
  </sheetData>
  <mergeCells count="112">
    <mergeCell ref="A1:K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A57:D57"/>
    <mergeCell ref="I57:K57"/>
    <mergeCell ref="A3:A12"/>
    <mergeCell ref="A13:A17"/>
    <mergeCell ref="A18:A22"/>
    <mergeCell ref="A23:A25"/>
    <mergeCell ref="A26:A27"/>
    <mergeCell ref="A28:A30"/>
    <mergeCell ref="A31:A36"/>
    <mergeCell ref="A37:A41"/>
    <mergeCell ref="A42:A47"/>
    <mergeCell ref="A48:A56"/>
    <mergeCell ref="B3:B8"/>
    <mergeCell ref="B9:B12"/>
    <mergeCell ref="B13:B15"/>
    <mergeCell ref="B16:B17"/>
    <mergeCell ref="B18:B19"/>
    <mergeCell ref="B20:B22"/>
    <mergeCell ref="B24:B25"/>
    <mergeCell ref="B37:B39"/>
    <mergeCell ref="B40:B41"/>
    <mergeCell ref="B42:B44"/>
    <mergeCell ref="B45:B47"/>
    <mergeCell ref="B49:B50"/>
    <mergeCell ref="B52:B54"/>
    <mergeCell ref="B55:B56"/>
    <mergeCell ref="I3:I12"/>
    <mergeCell ref="I13:I17"/>
    <mergeCell ref="I18:I22"/>
    <mergeCell ref="I23:I25"/>
    <mergeCell ref="I26:I27"/>
    <mergeCell ref="I28:I30"/>
    <mergeCell ref="I31:I36"/>
    <mergeCell ref="I37:I41"/>
    <mergeCell ref="I42:I47"/>
    <mergeCell ref="I48:I56"/>
    <mergeCell ref="J3:J12"/>
    <mergeCell ref="J13:J17"/>
    <mergeCell ref="J18:J22"/>
    <mergeCell ref="J23:J25"/>
    <mergeCell ref="J26:J27"/>
    <mergeCell ref="J28:J30"/>
    <mergeCell ref="J31:J36"/>
    <mergeCell ref="J37:J41"/>
    <mergeCell ref="J42:J47"/>
    <mergeCell ref="J48:J56"/>
    <mergeCell ref="K3:K12"/>
    <mergeCell ref="K13:K17"/>
    <mergeCell ref="K18:K22"/>
    <mergeCell ref="K23:K25"/>
    <mergeCell ref="K26:K27"/>
    <mergeCell ref="K28:K30"/>
    <mergeCell ref="K31:K36"/>
    <mergeCell ref="K37:K41"/>
    <mergeCell ref="K42:K47"/>
    <mergeCell ref="K48:K56"/>
  </mergeCells>
  <pageMargins left="0.699305555555556" right="0.699305555555556" top="0.75" bottom="0.75" header="0.3" footer="0.3"/>
  <pageSetup paperSize="9" fitToHeight="0" orientation="portrait" horizontalDpi="100" verticalDpi="1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G57"/>
  <sheetViews>
    <sheetView view="pageBreakPreview" zoomScale="85" zoomScaleNormal="100" workbookViewId="0">
      <selection activeCell="K14" sqref="K14"/>
    </sheetView>
  </sheetViews>
  <sheetFormatPr defaultColWidth="9" defaultRowHeight="16.5" outlineLevelCol="6"/>
  <cols>
    <col min="1" max="1" width="10.8727272727273" style="22" customWidth="1"/>
    <col min="2" max="2" width="16.8727272727273" style="22" customWidth="1"/>
    <col min="3" max="3" width="11.6272727272727" style="22" customWidth="1"/>
    <col min="4" max="4" width="22.5" style="22" customWidth="1"/>
    <col min="5" max="6" width="12" style="22" customWidth="1"/>
    <col min="7" max="7" width="12.6272727272727" style="23" customWidth="1"/>
    <col min="8" max="16384" width="9" style="22"/>
  </cols>
  <sheetData>
    <row r="1" spans="1:7">
      <c r="A1" s="24" t="s">
        <v>887</v>
      </c>
      <c r="B1" s="24"/>
      <c r="C1" s="24"/>
      <c r="D1" s="24"/>
      <c r="E1" s="24"/>
      <c r="F1" s="24"/>
      <c r="G1" s="24"/>
    </row>
    <row r="2" spans="1:7">
      <c r="A2" s="24"/>
      <c r="B2" s="24"/>
      <c r="C2" s="24"/>
      <c r="D2" s="24"/>
      <c r="E2" s="24" t="s">
        <v>179</v>
      </c>
      <c r="F2" s="25" t="s">
        <v>173</v>
      </c>
      <c r="G2" s="26" t="s">
        <v>170</v>
      </c>
    </row>
    <row r="3" spans="1:7">
      <c r="A3" s="24" t="s">
        <v>416</v>
      </c>
      <c r="B3" s="24" t="s">
        <v>417</v>
      </c>
      <c r="C3" s="24" t="s">
        <v>418</v>
      </c>
      <c r="D3" s="24" t="s">
        <v>419</v>
      </c>
      <c r="E3" s="26" t="s">
        <v>607</v>
      </c>
      <c r="F3" s="26" t="s">
        <v>607</v>
      </c>
      <c r="G3" s="26" t="s">
        <v>420</v>
      </c>
    </row>
    <row r="4" spans="1:7">
      <c r="A4" s="27" t="s">
        <v>157</v>
      </c>
      <c r="B4" s="27" t="s">
        <v>764</v>
      </c>
      <c r="C4" s="28" t="s">
        <v>213</v>
      </c>
      <c r="D4" s="27" t="s">
        <v>765</v>
      </c>
      <c r="E4" s="29" t="str">
        <f>机电工程!H3</f>
        <v>/</v>
      </c>
      <c r="F4" s="27" t="s">
        <v>435</v>
      </c>
      <c r="G4" s="30" t="str">
        <f>机电工程!I3</f>
        <v>/</v>
      </c>
    </row>
    <row r="5" spans="1:7">
      <c r="A5" s="27"/>
      <c r="B5" s="27"/>
      <c r="C5" s="28" t="s">
        <v>213</v>
      </c>
      <c r="D5" s="27" t="s">
        <v>767</v>
      </c>
      <c r="E5" s="29" t="str">
        <f>机电工程!H4</f>
        <v>/</v>
      </c>
      <c r="F5" s="27"/>
      <c r="G5" s="30"/>
    </row>
    <row r="6" spans="1:7">
      <c r="A6" s="27"/>
      <c r="B6" s="27"/>
      <c r="C6" s="28" t="s">
        <v>213</v>
      </c>
      <c r="D6" s="27" t="s">
        <v>769</v>
      </c>
      <c r="E6" s="29" t="str">
        <f>机电工程!H5</f>
        <v>/</v>
      </c>
      <c r="F6" s="27"/>
      <c r="G6" s="30"/>
    </row>
    <row r="7" spans="1:7">
      <c r="A7" s="27"/>
      <c r="B7" s="27"/>
      <c r="C7" s="28" t="s">
        <v>213</v>
      </c>
      <c r="D7" s="31" t="s">
        <v>771</v>
      </c>
      <c r="E7" s="29" t="str">
        <f>机电工程!H6</f>
        <v>/</v>
      </c>
      <c r="F7" s="27"/>
      <c r="G7" s="30"/>
    </row>
    <row r="8" spans="1:7">
      <c r="A8" s="27"/>
      <c r="B8" s="27"/>
      <c r="C8" s="28" t="s">
        <v>213</v>
      </c>
      <c r="D8" s="27" t="s">
        <v>773</v>
      </c>
      <c r="E8" s="29" t="str">
        <f>机电工程!H7</f>
        <v>/</v>
      </c>
      <c r="F8" s="27"/>
      <c r="G8" s="30"/>
    </row>
    <row r="9" spans="1:7">
      <c r="A9" s="27"/>
      <c r="B9" s="27"/>
      <c r="C9" s="28" t="s">
        <v>213</v>
      </c>
      <c r="D9" s="27" t="s">
        <v>775</v>
      </c>
      <c r="E9" s="29" t="str">
        <f>机电工程!H8</f>
        <v>/</v>
      </c>
      <c r="F9" s="27"/>
      <c r="G9" s="30"/>
    </row>
    <row r="10" spans="1:7">
      <c r="A10" s="27"/>
      <c r="B10" s="27" t="s">
        <v>777</v>
      </c>
      <c r="C10" s="28" t="s">
        <v>213</v>
      </c>
      <c r="D10" s="27" t="s">
        <v>778</v>
      </c>
      <c r="E10" s="29" t="str">
        <f>机电工程!H9</f>
        <v>/</v>
      </c>
      <c r="F10" s="27" t="s">
        <v>435</v>
      </c>
      <c r="G10" s="30"/>
    </row>
    <row r="11" spans="1:7">
      <c r="A11" s="27"/>
      <c r="B11" s="27"/>
      <c r="C11" s="28" t="s">
        <v>213</v>
      </c>
      <c r="D11" s="27" t="s">
        <v>780</v>
      </c>
      <c r="E11" s="29" t="str">
        <f>机电工程!H10</f>
        <v>/</v>
      </c>
      <c r="F11" s="27"/>
      <c r="G11" s="30"/>
    </row>
    <row r="12" spans="1:7">
      <c r="A12" s="27"/>
      <c r="B12" s="27"/>
      <c r="C12" s="28" t="s">
        <v>213</v>
      </c>
      <c r="D12" s="27" t="s">
        <v>782</v>
      </c>
      <c r="E12" s="29" t="str">
        <f>机电工程!H11</f>
        <v>/</v>
      </c>
      <c r="F12" s="27"/>
      <c r="G12" s="30"/>
    </row>
    <row r="13" spans="1:7">
      <c r="A13" s="27"/>
      <c r="B13" s="27"/>
      <c r="C13" s="28" t="s">
        <v>213</v>
      </c>
      <c r="D13" s="27" t="s">
        <v>784</v>
      </c>
      <c r="E13" s="29" t="str">
        <f>机电工程!H12</f>
        <v>/</v>
      </c>
      <c r="F13" s="27"/>
      <c r="G13" s="30"/>
    </row>
    <row r="14" spans="1:7">
      <c r="A14" s="27" t="s">
        <v>158</v>
      </c>
      <c r="B14" s="27" t="s">
        <v>787</v>
      </c>
      <c r="C14" s="28" t="s">
        <v>213</v>
      </c>
      <c r="D14" s="27" t="s">
        <v>788</v>
      </c>
      <c r="E14" s="29" t="str">
        <f>机电工程!H13</f>
        <v>/</v>
      </c>
      <c r="F14" s="27" t="s">
        <v>435</v>
      </c>
      <c r="G14" s="30" t="str">
        <f>机电工程!I13</f>
        <v>/</v>
      </c>
    </row>
    <row r="15" spans="1:7">
      <c r="A15" s="27"/>
      <c r="B15" s="27"/>
      <c r="C15" s="28" t="s">
        <v>213</v>
      </c>
      <c r="D15" s="27" t="s">
        <v>790</v>
      </c>
      <c r="E15" s="29" t="str">
        <f>机电工程!H14</f>
        <v>/</v>
      </c>
      <c r="F15" s="27"/>
      <c r="G15" s="30"/>
    </row>
    <row r="16" spans="1:7">
      <c r="A16" s="27"/>
      <c r="B16" s="27"/>
      <c r="C16" s="28" t="s">
        <v>213</v>
      </c>
      <c r="D16" s="27" t="s">
        <v>792</v>
      </c>
      <c r="E16" s="29" t="str">
        <f>机电工程!H15</f>
        <v>/</v>
      </c>
      <c r="F16" s="27"/>
      <c r="G16" s="30"/>
    </row>
    <row r="17" spans="1:7">
      <c r="A17" s="27"/>
      <c r="B17" s="27" t="s">
        <v>794</v>
      </c>
      <c r="C17" s="28" t="s">
        <v>213</v>
      </c>
      <c r="D17" s="27" t="s">
        <v>795</v>
      </c>
      <c r="E17" s="29" t="str">
        <f>机电工程!H16</f>
        <v>/</v>
      </c>
      <c r="F17" s="27" t="s">
        <v>435</v>
      </c>
      <c r="G17" s="30"/>
    </row>
    <row r="18" spans="1:7">
      <c r="A18" s="27"/>
      <c r="B18" s="27"/>
      <c r="C18" s="28" t="s">
        <v>213</v>
      </c>
      <c r="D18" s="27" t="s">
        <v>797</v>
      </c>
      <c r="E18" s="29" t="str">
        <f>机电工程!H17</f>
        <v>/</v>
      </c>
      <c r="F18" s="27"/>
      <c r="G18" s="30"/>
    </row>
    <row r="19" spans="1:7">
      <c r="A19" s="27" t="s">
        <v>159</v>
      </c>
      <c r="B19" s="27" t="s">
        <v>787</v>
      </c>
      <c r="C19" s="28" t="s">
        <v>213</v>
      </c>
      <c r="D19" s="27" t="s">
        <v>800</v>
      </c>
      <c r="E19" s="29" t="str">
        <f>机电工程!H18</f>
        <v>/</v>
      </c>
      <c r="F19" s="27" t="s">
        <v>435</v>
      </c>
      <c r="G19" s="30" t="str">
        <f>机电工程!I18</f>
        <v>/</v>
      </c>
    </row>
    <row r="20" spans="1:7">
      <c r="A20" s="27"/>
      <c r="B20" s="27"/>
      <c r="C20" s="28" t="s">
        <v>213</v>
      </c>
      <c r="D20" s="27" t="s">
        <v>802</v>
      </c>
      <c r="E20" s="29" t="str">
        <f>机电工程!H19</f>
        <v>/</v>
      </c>
      <c r="F20" s="27"/>
      <c r="G20" s="30"/>
    </row>
    <row r="21" spans="1:7">
      <c r="A21" s="27"/>
      <c r="B21" s="27" t="s">
        <v>794</v>
      </c>
      <c r="C21" s="28" t="s">
        <v>213</v>
      </c>
      <c r="D21" s="27" t="s">
        <v>804</v>
      </c>
      <c r="E21" s="29" t="str">
        <f>机电工程!H20</f>
        <v>/</v>
      </c>
      <c r="F21" s="27" t="s">
        <v>435</v>
      </c>
      <c r="G21" s="30"/>
    </row>
    <row r="22" spans="1:7">
      <c r="A22" s="27"/>
      <c r="B22" s="27"/>
      <c r="C22" s="28" t="s">
        <v>213</v>
      </c>
      <c r="D22" s="27" t="s">
        <v>806</v>
      </c>
      <c r="E22" s="29" t="str">
        <f>机电工程!H21</f>
        <v>/</v>
      </c>
      <c r="F22" s="27"/>
      <c r="G22" s="30"/>
    </row>
    <row r="23" spans="1:7">
      <c r="A23" s="27"/>
      <c r="B23" s="27"/>
      <c r="C23" s="28" t="s">
        <v>213</v>
      </c>
      <c r="D23" s="27" t="s">
        <v>808</v>
      </c>
      <c r="E23" s="29" t="str">
        <f>机电工程!H22</f>
        <v>/</v>
      </c>
      <c r="F23" s="27"/>
      <c r="G23" s="30"/>
    </row>
    <row r="24" spans="1:7">
      <c r="A24" s="27" t="s">
        <v>160</v>
      </c>
      <c r="B24" s="27" t="s">
        <v>787</v>
      </c>
      <c r="C24" s="28" t="s">
        <v>213</v>
      </c>
      <c r="D24" s="27" t="s">
        <v>811</v>
      </c>
      <c r="E24" s="29" t="str">
        <f>机电工程!H23</f>
        <v>/</v>
      </c>
      <c r="F24" s="27" t="s">
        <v>435</v>
      </c>
      <c r="G24" s="30" t="str">
        <f>机电工程!I23</f>
        <v>/</v>
      </c>
    </row>
    <row r="25" spans="1:7">
      <c r="A25" s="27"/>
      <c r="B25" s="27" t="s">
        <v>794</v>
      </c>
      <c r="C25" s="28" t="s">
        <v>213</v>
      </c>
      <c r="D25" s="27" t="s">
        <v>813</v>
      </c>
      <c r="E25" s="29" t="str">
        <f>机电工程!H24</f>
        <v>/</v>
      </c>
      <c r="F25" s="27" t="s">
        <v>435</v>
      </c>
      <c r="G25" s="30"/>
    </row>
    <row r="26" spans="1:7">
      <c r="A26" s="27"/>
      <c r="B26" s="27"/>
      <c r="C26" s="28" t="s">
        <v>213</v>
      </c>
      <c r="D26" s="27" t="s">
        <v>815</v>
      </c>
      <c r="E26" s="29" t="str">
        <f>机电工程!H25</f>
        <v>/</v>
      </c>
      <c r="F26" s="27"/>
      <c r="G26" s="30"/>
    </row>
    <row r="27" spans="1:7">
      <c r="A27" s="27" t="s">
        <v>161</v>
      </c>
      <c r="B27" s="27" t="s">
        <v>787</v>
      </c>
      <c r="C27" s="28" t="s">
        <v>213</v>
      </c>
      <c r="D27" s="27" t="s">
        <v>818</v>
      </c>
      <c r="E27" s="29" t="str">
        <f>机电工程!H26</f>
        <v>/</v>
      </c>
      <c r="F27" s="27" t="s">
        <v>435</v>
      </c>
      <c r="G27" s="30" t="str">
        <f>机电工程!I26</f>
        <v>/</v>
      </c>
    </row>
    <row r="28" spans="1:7">
      <c r="A28" s="27"/>
      <c r="B28" s="27" t="s">
        <v>794</v>
      </c>
      <c r="C28" s="28" t="s">
        <v>213</v>
      </c>
      <c r="D28" s="27" t="s">
        <v>818</v>
      </c>
      <c r="E28" s="29" t="str">
        <f>机电工程!H27</f>
        <v>/</v>
      </c>
      <c r="F28" s="27" t="s">
        <v>435</v>
      </c>
      <c r="G28" s="30"/>
    </row>
    <row r="29" spans="1:7">
      <c r="A29" s="27" t="s">
        <v>162</v>
      </c>
      <c r="B29" s="27" t="s">
        <v>787</v>
      </c>
      <c r="C29" s="28" t="s">
        <v>213</v>
      </c>
      <c r="D29" s="27" t="s">
        <v>822</v>
      </c>
      <c r="E29" s="29" t="str">
        <f>机电工程!H28</f>
        <v>/</v>
      </c>
      <c r="F29" s="27" t="s">
        <v>435</v>
      </c>
      <c r="G29" s="30" t="str">
        <f>机电工程!I28</f>
        <v>/</v>
      </c>
    </row>
    <row r="30" spans="1:7">
      <c r="A30" s="27"/>
      <c r="B30" s="27" t="s">
        <v>794</v>
      </c>
      <c r="C30" s="28" t="s">
        <v>213</v>
      </c>
      <c r="D30" s="27" t="s">
        <v>824</v>
      </c>
      <c r="E30" s="29" t="str">
        <f>机电工程!H29</f>
        <v>/</v>
      </c>
      <c r="F30" s="27" t="s">
        <v>435</v>
      </c>
      <c r="G30" s="30"/>
    </row>
    <row r="31" spans="1:7">
      <c r="A31" s="27"/>
      <c r="B31" s="27" t="s">
        <v>787</v>
      </c>
      <c r="C31" s="28" t="s">
        <v>213</v>
      </c>
      <c r="D31" s="27" t="s">
        <v>826</v>
      </c>
      <c r="E31" s="29" t="str">
        <f>机电工程!H30</f>
        <v>/</v>
      </c>
      <c r="F31" s="27" t="s">
        <v>435</v>
      </c>
      <c r="G31" s="30"/>
    </row>
    <row r="32" spans="1:7">
      <c r="A32" s="27" t="s">
        <v>163</v>
      </c>
      <c r="B32" s="27" t="s">
        <v>787</v>
      </c>
      <c r="C32" s="28" t="s">
        <v>213</v>
      </c>
      <c r="D32" s="27" t="s">
        <v>829</v>
      </c>
      <c r="E32" s="29" t="str">
        <f>机电工程!H31</f>
        <v>/</v>
      </c>
      <c r="F32" s="27" t="s">
        <v>435</v>
      </c>
      <c r="G32" s="30" t="str">
        <f>机电工程!I31</f>
        <v>/</v>
      </c>
    </row>
    <row r="33" spans="1:7">
      <c r="A33" s="27"/>
      <c r="B33" s="27"/>
      <c r="C33" s="28" t="s">
        <v>213</v>
      </c>
      <c r="D33" s="27" t="s">
        <v>831</v>
      </c>
      <c r="E33" s="29" t="str">
        <f>机电工程!H32</f>
        <v>/</v>
      </c>
      <c r="F33" s="27"/>
      <c r="G33" s="30"/>
    </row>
    <row r="34" spans="1:7">
      <c r="A34" s="27"/>
      <c r="B34" s="27"/>
      <c r="C34" s="28" t="s">
        <v>213</v>
      </c>
      <c r="D34" s="27" t="s">
        <v>833</v>
      </c>
      <c r="E34" s="29" t="str">
        <f>机电工程!H33</f>
        <v>/</v>
      </c>
      <c r="F34" s="27"/>
      <c r="G34" s="30"/>
    </row>
    <row r="35" spans="1:7">
      <c r="A35" s="27"/>
      <c r="B35" s="27"/>
      <c r="C35" s="28" t="s">
        <v>213</v>
      </c>
      <c r="D35" s="27" t="s">
        <v>835</v>
      </c>
      <c r="E35" s="29" t="str">
        <f>机电工程!H34</f>
        <v>/</v>
      </c>
      <c r="F35" s="27"/>
      <c r="G35" s="30"/>
    </row>
    <row r="36" spans="1:7">
      <c r="A36" s="27"/>
      <c r="B36" s="27"/>
      <c r="C36" s="28" t="s">
        <v>213</v>
      </c>
      <c r="D36" s="27" t="s">
        <v>837</v>
      </c>
      <c r="E36" s="29" t="str">
        <f>机电工程!H35</f>
        <v>/</v>
      </c>
      <c r="F36" s="27"/>
      <c r="G36" s="30"/>
    </row>
    <row r="37" spans="1:7">
      <c r="A37" s="27"/>
      <c r="B37" s="27"/>
      <c r="C37" s="28" t="s">
        <v>213</v>
      </c>
      <c r="D37" s="27" t="s">
        <v>839</v>
      </c>
      <c r="E37" s="29" t="str">
        <f>机电工程!H36</f>
        <v>/</v>
      </c>
      <c r="F37" s="27"/>
      <c r="G37" s="30"/>
    </row>
    <row r="38" spans="1:7">
      <c r="A38" s="27" t="s">
        <v>164</v>
      </c>
      <c r="B38" s="27" t="s">
        <v>787</v>
      </c>
      <c r="C38" s="28" t="s">
        <v>213</v>
      </c>
      <c r="D38" s="27" t="s">
        <v>842</v>
      </c>
      <c r="E38" s="29" t="str">
        <f>机电工程!H37</f>
        <v>/</v>
      </c>
      <c r="F38" s="27" t="s">
        <v>435</v>
      </c>
      <c r="G38" s="30" t="str">
        <f>机电工程!I37</f>
        <v>/</v>
      </c>
    </row>
    <row r="39" spans="1:7">
      <c r="A39" s="27"/>
      <c r="B39" s="27"/>
      <c r="C39" s="28" t="s">
        <v>213</v>
      </c>
      <c r="D39" s="27" t="s">
        <v>844</v>
      </c>
      <c r="E39" s="29" t="str">
        <f>机电工程!H38</f>
        <v>/</v>
      </c>
      <c r="F39" s="27"/>
      <c r="G39" s="30"/>
    </row>
    <row r="40" spans="1:7">
      <c r="A40" s="27"/>
      <c r="B40" s="27"/>
      <c r="C40" s="28" t="s">
        <v>213</v>
      </c>
      <c r="D40" s="27" t="s">
        <v>846</v>
      </c>
      <c r="E40" s="29" t="str">
        <f>机电工程!H39</f>
        <v>/</v>
      </c>
      <c r="F40" s="27"/>
      <c r="G40" s="30"/>
    </row>
    <row r="41" spans="1:7">
      <c r="A41" s="27"/>
      <c r="B41" s="27" t="s">
        <v>794</v>
      </c>
      <c r="C41" s="28" t="s">
        <v>213</v>
      </c>
      <c r="D41" s="27" t="s">
        <v>848</v>
      </c>
      <c r="E41" s="29" t="str">
        <f>机电工程!H40</f>
        <v>/</v>
      </c>
      <c r="F41" s="27" t="s">
        <v>435</v>
      </c>
      <c r="G41" s="30"/>
    </row>
    <row r="42" spans="1:7">
      <c r="A42" s="27"/>
      <c r="B42" s="27"/>
      <c r="C42" s="28" t="s">
        <v>213</v>
      </c>
      <c r="D42" s="27" t="s">
        <v>850</v>
      </c>
      <c r="E42" s="29" t="str">
        <f>机电工程!H41</f>
        <v>/</v>
      </c>
      <c r="F42" s="27"/>
      <c r="G42" s="30"/>
    </row>
    <row r="43" spans="1:7">
      <c r="A43" s="32" t="s">
        <v>165</v>
      </c>
      <c r="B43" s="33" t="s">
        <v>787</v>
      </c>
      <c r="C43" s="28" t="s">
        <v>213</v>
      </c>
      <c r="D43" s="33" t="s">
        <v>853</v>
      </c>
      <c r="E43" s="29" t="str">
        <f>机电工程!H42</f>
        <v>/</v>
      </c>
      <c r="F43" s="33" t="s">
        <v>435</v>
      </c>
      <c r="G43" s="32" t="str">
        <f>机电工程!I42</f>
        <v>/</v>
      </c>
    </row>
    <row r="44" spans="1:7">
      <c r="A44" s="32"/>
      <c r="B44" s="33"/>
      <c r="C44" s="28" t="s">
        <v>213</v>
      </c>
      <c r="D44" s="33" t="s">
        <v>855</v>
      </c>
      <c r="E44" s="29" t="str">
        <f>机电工程!H43</f>
        <v>/</v>
      </c>
      <c r="F44" s="33"/>
      <c r="G44" s="32"/>
    </row>
    <row r="45" spans="1:7">
      <c r="A45" s="32"/>
      <c r="B45" s="33"/>
      <c r="C45" s="28" t="s">
        <v>213</v>
      </c>
      <c r="D45" s="33" t="s">
        <v>857</v>
      </c>
      <c r="E45" s="29" t="str">
        <f>机电工程!H44</f>
        <v>/</v>
      </c>
      <c r="F45" s="33"/>
      <c r="G45" s="32"/>
    </row>
    <row r="46" spans="1:7">
      <c r="A46" s="32"/>
      <c r="B46" s="33" t="s">
        <v>794</v>
      </c>
      <c r="C46" s="28" t="s">
        <v>213</v>
      </c>
      <c r="D46" s="33" t="s">
        <v>859</v>
      </c>
      <c r="E46" s="29" t="str">
        <f>机电工程!H45</f>
        <v>/</v>
      </c>
      <c r="F46" s="33" t="s">
        <v>435</v>
      </c>
      <c r="G46" s="32"/>
    </row>
    <row r="47" spans="1:7">
      <c r="A47" s="32"/>
      <c r="B47" s="25"/>
      <c r="C47" s="28" t="s">
        <v>213</v>
      </c>
      <c r="D47" s="33" t="s">
        <v>853</v>
      </c>
      <c r="E47" s="29" t="str">
        <f>机电工程!H46</f>
        <v>/</v>
      </c>
      <c r="F47" s="25"/>
      <c r="G47" s="32"/>
    </row>
    <row r="48" spans="1:7">
      <c r="A48" s="32"/>
      <c r="B48" s="25"/>
      <c r="C48" s="28" t="s">
        <v>213</v>
      </c>
      <c r="D48" s="33" t="s">
        <v>862</v>
      </c>
      <c r="E48" s="29" t="str">
        <f>机电工程!H47</f>
        <v>/</v>
      </c>
      <c r="F48" s="25"/>
      <c r="G48" s="32"/>
    </row>
    <row r="49" spans="1:7">
      <c r="A49" s="25" t="s">
        <v>166</v>
      </c>
      <c r="B49" s="34" t="s">
        <v>865</v>
      </c>
      <c r="C49" s="28" t="s">
        <v>213</v>
      </c>
      <c r="D49" s="33" t="s">
        <v>866</v>
      </c>
      <c r="E49" s="29" t="str">
        <f>机电工程!H48</f>
        <v>/</v>
      </c>
      <c r="F49" s="25" t="s">
        <v>435</v>
      </c>
      <c r="G49" s="25" t="str">
        <f>机电工程!I48</f>
        <v>/</v>
      </c>
    </row>
    <row r="50" spans="1:7">
      <c r="A50" s="25"/>
      <c r="B50" s="25" t="s">
        <v>868</v>
      </c>
      <c r="C50" s="28" t="s">
        <v>213</v>
      </c>
      <c r="D50" s="33" t="s">
        <v>869</v>
      </c>
      <c r="E50" s="29" t="str">
        <f>机电工程!H49</f>
        <v>/</v>
      </c>
      <c r="F50" s="25" t="s">
        <v>435</v>
      </c>
      <c r="G50" s="25"/>
    </row>
    <row r="51" spans="1:7">
      <c r="A51" s="25"/>
      <c r="B51" s="25"/>
      <c r="C51" s="28" t="s">
        <v>213</v>
      </c>
      <c r="D51" s="33" t="s">
        <v>871</v>
      </c>
      <c r="E51" s="29" t="str">
        <f>机电工程!H50</f>
        <v>/</v>
      </c>
      <c r="F51" s="25"/>
      <c r="G51" s="25"/>
    </row>
    <row r="52" spans="1:7">
      <c r="A52" s="25"/>
      <c r="B52" s="25" t="s">
        <v>873</v>
      </c>
      <c r="C52" s="28" t="s">
        <v>213</v>
      </c>
      <c r="D52" s="33" t="s">
        <v>874</v>
      </c>
      <c r="E52" s="29" t="str">
        <f>机电工程!H51</f>
        <v>/</v>
      </c>
      <c r="F52" s="25" t="s">
        <v>435</v>
      </c>
      <c r="G52" s="25"/>
    </row>
    <row r="53" spans="1:7">
      <c r="A53" s="25"/>
      <c r="B53" s="25" t="s">
        <v>876</v>
      </c>
      <c r="C53" s="28" t="s">
        <v>213</v>
      </c>
      <c r="D53" s="33" t="s">
        <v>439</v>
      </c>
      <c r="E53" s="29" t="str">
        <f>机电工程!H52</f>
        <v>/</v>
      </c>
      <c r="F53" s="25" t="s">
        <v>435</v>
      </c>
      <c r="G53" s="25"/>
    </row>
    <row r="54" spans="1:7">
      <c r="A54" s="25"/>
      <c r="B54" s="25"/>
      <c r="C54" s="28" t="s">
        <v>213</v>
      </c>
      <c r="D54" s="33" t="s">
        <v>878</v>
      </c>
      <c r="E54" s="29" t="str">
        <f>机电工程!H53</f>
        <v>/</v>
      </c>
      <c r="F54" s="25"/>
      <c r="G54" s="25"/>
    </row>
    <row r="55" spans="1:7">
      <c r="A55" s="25"/>
      <c r="B55" s="25"/>
      <c r="C55" s="28" t="s">
        <v>213</v>
      </c>
      <c r="D55" s="33" t="s">
        <v>880</v>
      </c>
      <c r="E55" s="29" t="str">
        <f>机电工程!H54</f>
        <v>/</v>
      </c>
      <c r="F55" s="25"/>
      <c r="G55" s="25"/>
    </row>
    <row r="56" spans="1:7">
      <c r="A56" s="25"/>
      <c r="B56" s="25" t="s">
        <v>882</v>
      </c>
      <c r="C56" s="28" t="s">
        <v>213</v>
      </c>
      <c r="D56" s="33" t="s">
        <v>883</v>
      </c>
      <c r="E56" s="29" t="str">
        <f>机电工程!H55</f>
        <v>/</v>
      </c>
      <c r="F56" s="25" t="s">
        <v>435</v>
      </c>
      <c r="G56" s="25"/>
    </row>
    <row r="57" spans="1:7">
      <c r="A57" s="25"/>
      <c r="B57" s="25"/>
      <c r="C57" s="28" t="s">
        <v>213</v>
      </c>
      <c r="D57" s="33" t="s">
        <v>883</v>
      </c>
      <c r="E57" s="29" t="str">
        <f>机电工程!H56</f>
        <v>/</v>
      </c>
      <c r="F57" s="25"/>
      <c r="G57" s="25"/>
    </row>
  </sheetData>
  <mergeCells count="51">
    <mergeCell ref="A1:G1"/>
    <mergeCell ref="A4:A13"/>
    <mergeCell ref="A14:A18"/>
    <mergeCell ref="A19:A23"/>
    <mergeCell ref="A24:A26"/>
    <mergeCell ref="A27:A28"/>
    <mergeCell ref="A29:A31"/>
    <mergeCell ref="A32:A37"/>
    <mergeCell ref="A38:A42"/>
    <mergeCell ref="A43:A48"/>
    <mergeCell ref="A49:A57"/>
    <mergeCell ref="B4:B9"/>
    <mergeCell ref="B10:B13"/>
    <mergeCell ref="B14:B16"/>
    <mergeCell ref="B17:B18"/>
    <mergeCell ref="B19:B20"/>
    <mergeCell ref="B21:B23"/>
    <mergeCell ref="B25:B26"/>
    <mergeCell ref="B32:B37"/>
    <mergeCell ref="B38:B40"/>
    <mergeCell ref="B41:B42"/>
    <mergeCell ref="B43:B45"/>
    <mergeCell ref="B46:B48"/>
    <mergeCell ref="B50:B51"/>
    <mergeCell ref="B53:B55"/>
    <mergeCell ref="B56:B57"/>
    <mergeCell ref="F4:F9"/>
    <mergeCell ref="F10:F13"/>
    <mergeCell ref="F14:F16"/>
    <mergeCell ref="F17:F18"/>
    <mergeCell ref="F19:F20"/>
    <mergeCell ref="F21:F23"/>
    <mergeCell ref="F25:F26"/>
    <mergeCell ref="F32:F37"/>
    <mergeCell ref="F38:F40"/>
    <mergeCell ref="F41:F42"/>
    <mergeCell ref="F43:F45"/>
    <mergeCell ref="F46:F48"/>
    <mergeCell ref="F50:F51"/>
    <mergeCell ref="F53:F55"/>
    <mergeCell ref="F56:F57"/>
    <mergeCell ref="G4:G13"/>
    <mergeCell ref="G14:G18"/>
    <mergeCell ref="G19:G23"/>
    <mergeCell ref="G24:G26"/>
    <mergeCell ref="G27:G28"/>
    <mergeCell ref="G29:G31"/>
    <mergeCell ref="G32:G37"/>
    <mergeCell ref="G38:G42"/>
    <mergeCell ref="G43:G48"/>
    <mergeCell ref="G49:G57"/>
  </mergeCells>
  <pageMargins left="0.75" right="0.75" top="1" bottom="1" header="0.5" footer="0.5"/>
  <pageSetup paperSize="9" scale="23" fitToHeight="0"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27"/>
  <sheetViews>
    <sheetView topLeftCell="A10" workbookViewId="0">
      <selection activeCell="G15" sqref="G15"/>
    </sheetView>
  </sheetViews>
  <sheetFormatPr defaultColWidth="8.62727272727273" defaultRowHeight="26.1" customHeight="1" outlineLevelCol="4"/>
  <cols>
    <col min="1" max="1" width="6.12727272727273" style="1" customWidth="1"/>
    <col min="2" max="3" width="8.62727272727273" style="1"/>
    <col min="4" max="4" width="76.8727272727273" style="1" customWidth="1"/>
    <col min="5" max="16384" width="8.62727272727273" style="1"/>
  </cols>
  <sheetData>
    <row r="1" ht="30" customHeight="1"/>
    <row r="2" ht="30" customHeight="1" spans="2:5">
      <c r="B2" s="2" t="s">
        <v>33</v>
      </c>
      <c r="C2" s="3" t="s">
        <v>888</v>
      </c>
      <c r="D2" s="4" t="s">
        <v>889</v>
      </c>
      <c r="E2" s="3" t="s">
        <v>890</v>
      </c>
    </row>
    <row r="3" ht="30" customHeight="1" spans="2:5">
      <c r="B3" s="5"/>
      <c r="C3" s="6" t="s">
        <v>891</v>
      </c>
      <c r="D3" s="7" t="s">
        <v>892</v>
      </c>
      <c r="E3" s="8" t="s">
        <v>893</v>
      </c>
    </row>
    <row r="4" ht="30" customHeight="1" spans="2:5">
      <c r="B4" s="5"/>
      <c r="C4" s="9"/>
      <c r="D4" s="7" t="s">
        <v>894</v>
      </c>
      <c r="E4" s="8" t="s">
        <v>893</v>
      </c>
    </row>
    <row r="5" ht="30" customHeight="1" spans="2:5">
      <c r="B5" s="5"/>
      <c r="C5" s="9"/>
      <c r="D5" s="7" t="s">
        <v>895</v>
      </c>
      <c r="E5" s="8" t="s">
        <v>896</v>
      </c>
    </row>
    <row r="6" ht="30" customHeight="1" spans="2:5">
      <c r="B6" s="5"/>
      <c r="C6" s="9"/>
      <c r="D6" s="7" t="s">
        <v>897</v>
      </c>
      <c r="E6" s="8" t="s">
        <v>896</v>
      </c>
    </row>
    <row r="7" customHeight="1" spans="2:5">
      <c r="B7" s="5"/>
      <c r="C7" s="9"/>
      <c r="D7" s="7" t="s">
        <v>898</v>
      </c>
      <c r="E7" s="8" t="s">
        <v>899</v>
      </c>
    </row>
    <row r="8" customHeight="1" spans="2:5">
      <c r="B8" s="5"/>
      <c r="C8" s="9"/>
      <c r="D8" s="7" t="s">
        <v>900</v>
      </c>
      <c r="E8" s="8" t="s">
        <v>896</v>
      </c>
    </row>
    <row r="9" customHeight="1" spans="2:5">
      <c r="B9" s="5"/>
      <c r="C9" s="9"/>
      <c r="D9" s="10" t="s">
        <v>901</v>
      </c>
      <c r="E9" s="8" t="s">
        <v>896</v>
      </c>
    </row>
    <row r="10" customHeight="1" spans="2:5">
      <c r="B10" s="5"/>
      <c r="C10" s="9"/>
      <c r="D10" s="7" t="s">
        <v>902</v>
      </c>
      <c r="E10" s="8" t="s">
        <v>896</v>
      </c>
    </row>
    <row r="11" ht="51" customHeight="1" spans="2:5">
      <c r="B11" s="5"/>
      <c r="C11" s="9"/>
      <c r="D11" s="7" t="s">
        <v>903</v>
      </c>
      <c r="E11" s="8" t="s">
        <v>896</v>
      </c>
    </row>
    <row r="12" customHeight="1" spans="2:5">
      <c r="B12" s="5"/>
      <c r="C12" s="9"/>
      <c r="D12" s="7" t="s">
        <v>904</v>
      </c>
      <c r="E12" s="8" t="s">
        <v>905</v>
      </c>
    </row>
    <row r="13" customHeight="1" spans="2:5">
      <c r="B13" s="5"/>
      <c r="C13" s="11"/>
      <c r="D13" s="7" t="s">
        <v>906</v>
      </c>
      <c r="E13" s="8" t="s">
        <v>435</v>
      </c>
    </row>
    <row r="14" customHeight="1" spans="2:5">
      <c r="B14" s="5"/>
      <c r="C14" s="6" t="s">
        <v>907</v>
      </c>
      <c r="D14" s="7" t="s">
        <v>908</v>
      </c>
      <c r="E14" s="8" t="s">
        <v>893</v>
      </c>
    </row>
    <row r="15" customHeight="1" spans="2:5">
      <c r="B15" s="5"/>
      <c r="C15" s="9"/>
      <c r="D15" s="7" t="s">
        <v>909</v>
      </c>
      <c r="E15" s="8" t="s">
        <v>896</v>
      </c>
    </row>
    <row r="16" customHeight="1" spans="2:5">
      <c r="B16" s="5"/>
      <c r="C16" s="9"/>
      <c r="D16" s="7" t="s">
        <v>910</v>
      </c>
      <c r="E16" s="8" t="s">
        <v>896</v>
      </c>
    </row>
    <row r="17" ht="74.1" customHeight="1" spans="2:5">
      <c r="B17" s="5"/>
      <c r="C17" s="9"/>
      <c r="D17" s="7" t="s">
        <v>911</v>
      </c>
      <c r="E17" s="8" t="s">
        <v>896</v>
      </c>
    </row>
    <row r="18" ht="30.95" customHeight="1" spans="2:5">
      <c r="B18" s="5"/>
      <c r="C18" s="9"/>
      <c r="D18" s="7" t="s">
        <v>912</v>
      </c>
      <c r="E18" s="8" t="s">
        <v>896</v>
      </c>
    </row>
    <row r="19" customHeight="1" spans="2:5">
      <c r="B19" s="5"/>
      <c r="C19" s="9"/>
      <c r="D19" s="7" t="s">
        <v>913</v>
      </c>
      <c r="E19" s="8" t="s">
        <v>896</v>
      </c>
    </row>
    <row r="20" ht="50.1" customHeight="1" spans="2:5">
      <c r="B20" s="5"/>
      <c r="C20" s="9"/>
      <c r="D20" s="7" t="s">
        <v>914</v>
      </c>
      <c r="E20" s="8" t="s">
        <v>896</v>
      </c>
    </row>
    <row r="21" ht="33" customHeight="1" spans="2:5">
      <c r="B21" s="5"/>
      <c r="C21" s="9"/>
      <c r="D21" s="7" t="s">
        <v>915</v>
      </c>
      <c r="E21" s="8" t="s">
        <v>896</v>
      </c>
    </row>
    <row r="22" customHeight="1" spans="2:5">
      <c r="B22" s="5"/>
      <c r="C22" s="9"/>
      <c r="D22" s="7" t="s">
        <v>916</v>
      </c>
      <c r="E22" s="8" t="s">
        <v>896</v>
      </c>
    </row>
    <row r="23" customHeight="1" spans="2:5">
      <c r="B23" s="5"/>
      <c r="C23" s="11"/>
      <c r="D23" s="7" t="s">
        <v>917</v>
      </c>
      <c r="E23" s="8" t="s">
        <v>896</v>
      </c>
    </row>
    <row r="24" ht="14.1" customHeight="1" spans="2:5">
      <c r="B24" s="5"/>
      <c r="C24" s="12" t="s">
        <v>918</v>
      </c>
      <c r="D24" s="13"/>
      <c r="E24" s="14"/>
    </row>
    <row r="25" ht="14.1" customHeight="1" spans="2:5">
      <c r="B25" s="5"/>
      <c r="C25" s="15"/>
      <c r="D25" s="16"/>
      <c r="E25" s="17"/>
    </row>
    <row r="26" ht="14.1" customHeight="1" spans="2:5">
      <c r="B26" s="5"/>
      <c r="C26" s="15"/>
      <c r="D26" s="16"/>
      <c r="E26" s="17"/>
    </row>
    <row r="27" ht="14.1" customHeight="1" spans="2:5">
      <c r="B27" s="18"/>
      <c r="C27" s="19"/>
      <c r="D27" s="20"/>
      <c r="E27" s="21"/>
    </row>
  </sheetData>
  <mergeCells count="4">
    <mergeCell ref="B2:B27"/>
    <mergeCell ref="C3:C13"/>
    <mergeCell ref="C14:C23"/>
    <mergeCell ref="C24:E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27</vt:i4>
      </vt:variant>
    </vt:vector>
  </HeadingPairs>
  <TitlesOfParts>
    <vt:vector size="27" baseType="lpstr">
      <vt:lpstr>评估说明</vt:lpstr>
      <vt:lpstr>会签表</vt:lpstr>
      <vt:lpstr>供应商评价</vt:lpstr>
      <vt:lpstr>数据汇总-隐藏</vt:lpstr>
      <vt:lpstr>分项数据汇总</vt:lpstr>
      <vt:lpstr>风险评定</vt:lpstr>
      <vt:lpstr>实测实量</vt:lpstr>
      <vt:lpstr>实测·实量记录表</vt:lpstr>
      <vt:lpstr>户内观感</vt:lpstr>
      <vt:lpstr>户内观感计算表</vt:lpstr>
      <vt:lpstr>户内观感-隐藏</vt:lpstr>
      <vt:lpstr>供-户</vt:lpstr>
      <vt:lpstr>公共区域</vt:lpstr>
      <vt:lpstr>公共区域计算表</vt:lpstr>
      <vt:lpstr>供-公</vt:lpstr>
      <vt:lpstr>外立面</vt:lpstr>
      <vt:lpstr>外立面计算表</vt:lpstr>
      <vt:lpstr>外立面-隐藏</vt:lpstr>
      <vt:lpstr>公共区域-隐藏</vt:lpstr>
      <vt:lpstr>园林景观</vt:lpstr>
      <vt:lpstr>园林景观计算表</vt:lpstr>
      <vt:lpstr>园林景观-隐藏</vt:lpstr>
      <vt:lpstr>防渗漏管理</vt:lpstr>
      <vt:lpstr>防渗漏管理-隐藏</vt:lpstr>
      <vt:lpstr>机电工程</vt:lpstr>
      <vt:lpstr>机电工程-隐藏</vt:lpstr>
      <vt:lpstr>红线管理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彭承祥</dc:creator>
  <cp:lastModifiedBy>梁</cp:lastModifiedBy>
  <dcterms:created xsi:type="dcterms:W3CDTF">2017-08-19T09:37:00Z</dcterms:created>
  <cp:lastPrinted>2020-01-14T04:14:00Z</cp:lastPrinted>
  <dcterms:modified xsi:type="dcterms:W3CDTF">2022-01-13T02:48:52Z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Generator">
    <vt:lpwstr>NPOI</vt:lpwstr>
  </property>
  <property fmtid="{D5CDD505-2E9C-101B-9397-08002B2CF9AE}" pid="4" name="Generator Version">
    <vt:lpwstr>2.2.1</vt:lpwstr>
  </property>
  <property fmtid="{D5CDD505-2E9C-101B-9397-08002B2CF9AE}" pid="5" name="ICV">
    <vt:lpwstr>58D5ED47041B41C68B9EEB094AC44D7D</vt:lpwstr>
  </property>
</Properties>
</file>